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5315" windowHeight="11760"/>
  </bookViews>
  <sheets>
    <sheet name="DAILY MIS" sheetId="1" r:id="rId1"/>
    <sheet name="TREND DATA" sheetId="2" state="hidden" r:id="rId2"/>
    <sheet name="PRODUCTION" sheetId="8" state="hidden" r:id="rId3"/>
    <sheet name="UTILITIES" sheetId="6" state="hidden" r:id="rId4"/>
    <sheet name="POWER" sheetId="3" state="hidden" r:id="rId5"/>
    <sheet name="DAILYMISREP" sheetId="9" r:id="rId6"/>
  </sheets>
  <calcPr calcId="125725"/>
  <fileRecoveryPr autoRecover="0"/>
</workbook>
</file>

<file path=xl/calcChain.xml><?xml version="1.0" encoding="utf-8"?>
<calcChain xmlns="http://schemas.openxmlformats.org/spreadsheetml/2006/main">
  <c r="B33" i="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2" l="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27" l="1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B6" l="1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Y3"/>
  <c r="W3"/>
  <c r="U3"/>
  <c r="S3"/>
  <c r="Q3"/>
  <c r="O3"/>
  <c r="M3"/>
  <c r="K3"/>
  <c r="I3"/>
  <c r="G3"/>
  <c r="E3"/>
  <c r="C3"/>
  <c r="AI3" i="9" l="1"/>
  <c r="AI4"/>
  <c r="AI2"/>
  <c r="X3" i="2" l="1"/>
  <c r="V3"/>
  <c r="T3"/>
  <c r="R3"/>
  <c r="P3"/>
  <c r="N3"/>
  <c r="L3"/>
  <c r="J3"/>
  <c r="H3"/>
  <c r="F3"/>
  <c r="D3"/>
  <c r="B3"/>
</calcChain>
</file>

<file path=xl/sharedStrings.xml><?xml version="1.0" encoding="utf-8"?>
<sst xmlns="http://schemas.openxmlformats.org/spreadsheetml/2006/main" count="99" uniqueCount="62">
  <si>
    <t>Date</t>
  </si>
  <si>
    <t>Refrigration</t>
  </si>
  <si>
    <t>Air Compressor</t>
  </si>
  <si>
    <t>Boiler</t>
  </si>
  <si>
    <t>New PPM</t>
  </si>
  <si>
    <t>Reconstitution</t>
  </si>
  <si>
    <t>ETP</t>
  </si>
  <si>
    <t>Lighting</t>
  </si>
  <si>
    <t>Powder Plant</t>
  </si>
  <si>
    <t>Others</t>
  </si>
  <si>
    <t>Total</t>
  </si>
  <si>
    <t>Culture Plant</t>
  </si>
  <si>
    <t>PVVNL Unit</t>
  </si>
  <si>
    <t>DG Unit</t>
  </si>
  <si>
    <t>DG Running Hours</t>
  </si>
  <si>
    <t>HSD Cons.</t>
  </si>
  <si>
    <t>Unit Ratio</t>
  </si>
  <si>
    <t>Closing Stock</t>
  </si>
  <si>
    <t>DG-1</t>
  </si>
  <si>
    <t>DG-2</t>
  </si>
  <si>
    <t>DG-3</t>
  </si>
  <si>
    <t>CIP</t>
  </si>
  <si>
    <t>Lassi/ Chhach</t>
  </si>
  <si>
    <t>TOTAL POWER</t>
  </si>
  <si>
    <t>DATE</t>
  </si>
  <si>
    <t>REFRIGRATION</t>
  </si>
  <si>
    <t>PPM</t>
  </si>
  <si>
    <t>2014-15</t>
  </si>
  <si>
    <t xml:space="preserve"> </t>
  </si>
  <si>
    <t>PVVNL</t>
  </si>
  <si>
    <t xml:space="preserve">DG  </t>
  </si>
  <si>
    <t>BOILER</t>
  </si>
  <si>
    <t>AIR COMPRESSOR</t>
  </si>
  <si>
    <t>CULTURE</t>
  </si>
  <si>
    <t>RECONSTITUTION</t>
  </si>
  <si>
    <t>LASSI/CHACH</t>
  </si>
  <si>
    <t>LIGHTING</t>
  </si>
  <si>
    <t>DG</t>
  </si>
  <si>
    <t>J.</t>
  </si>
  <si>
    <t>UTILITIES</t>
  </si>
  <si>
    <t>Unit</t>
  </si>
  <si>
    <t>MTD</t>
  </si>
  <si>
    <t>Power Consumption PVVNL</t>
  </si>
  <si>
    <t>Units</t>
  </si>
  <si>
    <t xml:space="preserve">Power Consumption DG </t>
  </si>
  <si>
    <t>Diesel Consumption</t>
  </si>
  <si>
    <t>LTR</t>
  </si>
  <si>
    <t>Boiler Running Hrs</t>
  </si>
  <si>
    <t>HRS</t>
  </si>
  <si>
    <t>Husk / Foil / Briquet / Cosnumption</t>
  </si>
  <si>
    <t>MT</t>
  </si>
  <si>
    <t>Compressor Running Hrs</t>
  </si>
  <si>
    <t>Water Consumed</t>
  </si>
  <si>
    <t>Ltrs</t>
  </si>
  <si>
    <t>Workshop &amp; Tubewell-2</t>
  </si>
  <si>
    <t>Culture</t>
  </si>
  <si>
    <t>CIP (Culture)</t>
  </si>
  <si>
    <t>Reception</t>
  </si>
  <si>
    <t>Engg. Workshop</t>
  </si>
  <si>
    <t>DG Utilities</t>
  </si>
  <si>
    <t>Borewell</t>
  </si>
  <si>
    <t>2015-16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</si>
</sst>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22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2" fontId="0" fillId="0" borderId="0" xfId="0" applyNumberFormat="1"/>
    <xf numFmtId="15" fontId="0" fillId="0" borderId="10" xfId="0" applyNumberFormat="1" applyFill="1" applyBorder="1" applyAlignment="1">
      <alignment horizontal="center"/>
    </xf>
    <xf numFmtId="2" fontId="19" fillId="0" borderId="10" xfId="0" applyNumberFormat="1" applyFont="1" applyFill="1" applyBorder="1" applyAlignment="1">
      <alignment horizontal="center"/>
    </xf>
    <xf numFmtId="0" fontId="0" fillId="0" borderId="10" xfId="0" applyBorder="1"/>
    <xf numFmtId="2" fontId="0" fillId="0" borderId="10" xfId="0" applyNumberFormat="1" applyBorder="1"/>
    <xf numFmtId="0" fontId="0" fillId="0" borderId="11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 wrapText="1"/>
    </xf>
    <xf numFmtId="1" fontId="0" fillId="0" borderId="10" xfId="0" applyNumberFormat="1" applyBorder="1"/>
    <xf numFmtId="0" fontId="20" fillId="0" borderId="15" xfId="0" applyFont="1" applyBorder="1" applyAlignment="1">
      <alignment horizontal="center"/>
    </xf>
    <xf numFmtId="0" fontId="20" fillId="0" borderId="16" xfId="0" applyFont="1" applyBorder="1"/>
    <xf numFmtId="0" fontId="21" fillId="0" borderId="15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2" fontId="21" fillId="0" borderId="18" xfId="0" applyNumberFormat="1" applyFont="1" applyBorder="1" applyAlignment="1">
      <alignment horizontal="center"/>
    </xf>
    <xf numFmtId="0" fontId="21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/>
    </xf>
    <xf numFmtId="2" fontId="21" fillId="0" borderId="1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0" xfId="0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Border="1" applyAlignment="1">
      <alignment horizontal="center"/>
    </xf>
    <xf numFmtId="1" fontId="21" fillId="0" borderId="0" xfId="0" applyNumberFormat="1" applyFont="1" applyBorder="1" applyAlignment="1">
      <alignment horizontal="center"/>
    </xf>
    <xf numFmtId="2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2" fontId="21" fillId="0" borderId="0" xfId="0" applyNumberFormat="1" applyFont="1" applyBorder="1" applyAlignment="1">
      <alignment horizontal="center" vertical="center"/>
    </xf>
    <xf numFmtId="15" fontId="21" fillId="0" borderId="15" xfId="0" applyNumberFormat="1" applyFont="1" applyBorder="1" applyAlignment="1">
      <alignment horizontal="center"/>
    </xf>
    <xf numFmtId="16" fontId="0" fillId="0" borderId="0" xfId="0" applyNumberFormat="1"/>
    <xf numFmtId="16" fontId="0" fillId="0" borderId="10" xfId="0" applyNumberFormat="1" applyBorder="1" applyAlignment="1">
      <alignment horizontal="center"/>
    </xf>
    <xf numFmtId="2" fontId="21" fillId="0" borderId="21" xfId="0" applyNumberFormat="1" applyFont="1" applyBorder="1" applyAlignment="1">
      <alignment horizontal="center"/>
    </xf>
    <xf numFmtId="2" fontId="21" fillId="0" borderId="21" xfId="0" applyNumberFormat="1" applyFont="1" applyBorder="1" applyAlignment="1">
      <alignment horizontal="center" vertical="center"/>
    </xf>
    <xf numFmtId="2" fontId="21" fillId="0" borderId="22" xfId="0" applyNumberFormat="1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15" fontId="0" fillId="0" borderId="10" xfId="0" applyNumberFormat="1" applyBorder="1"/>
    <xf numFmtId="2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2000">
                <a:solidFill>
                  <a:srgbClr val="0070C0"/>
                </a:solidFill>
              </a:defRPr>
            </a:pPr>
            <a:r>
              <a:rPr lang="en-IN" sz="2000">
                <a:solidFill>
                  <a:srgbClr val="0070C0"/>
                </a:solidFill>
              </a:rPr>
              <a:t>PPM POWER CONSUMPTION</a:t>
            </a:r>
            <a:r>
              <a:rPr lang="en-IN" sz="2000" baseline="0">
                <a:solidFill>
                  <a:srgbClr val="0070C0"/>
                </a:solidFill>
              </a:rPr>
              <a:t>  FY- 2014-15 V/S 2015-16</a:t>
            </a:r>
            <a:endParaRPr lang="en-IN" sz="2000">
              <a:solidFill>
                <a:srgbClr val="0070C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DATA'!$J$2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DATA'!$J$3:$J$33</c:f>
            </c:numRef>
          </c:val>
        </c:ser>
        <c:ser>
          <c:idx val="1"/>
          <c:order val="1"/>
          <c:tx>
            <c:strRef>
              <c:f>'TREND DATA'!$K$2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DATA'!$K$3:$K$33</c:f>
            </c:numRef>
          </c:val>
        </c:ser>
        <c:marker val="1"/>
        <c:axId val="107638144"/>
        <c:axId val="107652224"/>
      </c:lineChart>
      <c:catAx>
        <c:axId val="107638144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07652224"/>
        <c:crosses val="autoZero"/>
        <c:auto val="1"/>
        <c:lblAlgn val="ctr"/>
        <c:lblOffset val="100"/>
      </c:catAx>
      <c:valAx>
        <c:axId val="10765222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0763814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2000">
                <a:solidFill>
                  <a:srgbClr val="0070C0"/>
                </a:solidFill>
              </a:defRPr>
            </a:pPr>
            <a:r>
              <a:rPr lang="en-IN" sz="2000">
                <a:solidFill>
                  <a:srgbClr val="0070C0"/>
                </a:solidFill>
              </a:rPr>
              <a:t>CULTURE POWER CONSUMPTION</a:t>
            </a:r>
            <a:r>
              <a:rPr lang="en-IN" sz="2000" baseline="0">
                <a:solidFill>
                  <a:srgbClr val="0070C0"/>
                </a:solidFill>
              </a:rPr>
              <a:t>  FY- </a:t>
            </a:r>
            <a:r>
              <a:rPr lang="en-IN" sz="2000" b="1" i="0" u="none" strike="noStrike" baseline="0"/>
              <a:t>2014-15 V/S 2015-16</a:t>
            </a:r>
            <a:endParaRPr lang="en-IN" sz="2000">
              <a:solidFill>
                <a:srgbClr val="0070C0"/>
              </a:solidFill>
            </a:endParaRPr>
          </a:p>
        </c:rich>
      </c:tx>
    </c:title>
    <c:plotArea>
      <c:layout>
        <c:manualLayout>
          <c:layoutTarget val="inner"/>
          <c:xMode val="edge"/>
          <c:yMode val="edge"/>
          <c:x val="7.1065726159230194E-2"/>
          <c:y val="0.12359827080438476"/>
          <c:w val="0.82189723680376525"/>
          <c:h val="0.62918017600741083"/>
        </c:manualLayout>
      </c:layout>
      <c:lineChart>
        <c:grouping val="standard"/>
        <c:ser>
          <c:idx val="0"/>
          <c:order val="0"/>
          <c:tx>
            <c:strRef>
              <c:f>'TREND DATA'!$P$2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DATA'!$P$3:$P$33</c:f>
            </c:numRef>
          </c:val>
        </c:ser>
        <c:ser>
          <c:idx val="1"/>
          <c:order val="1"/>
          <c:tx>
            <c:strRef>
              <c:f>'TREND DATA'!$Q$2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DATA'!$Q$3:$Q$33</c:f>
            </c:numRef>
          </c:val>
        </c:ser>
        <c:marker val="1"/>
        <c:axId val="107821312"/>
        <c:axId val="107843584"/>
      </c:lineChart>
      <c:catAx>
        <c:axId val="107821312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07843584"/>
        <c:crosses val="autoZero"/>
        <c:auto val="1"/>
        <c:lblAlgn val="ctr"/>
        <c:lblOffset val="100"/>
      </c:catAx>
      <c:valAx>
        <c:axId val="10784358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0782131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2000">
                <a:solidFill>
                  <a:srgbClr val="0070C0"/>
                </a:solidFill>
              </a:defRPr>
            </a:pPr>
            <a:r>
              <a:rPr lang="en-IN" sz="2000" b="1" i="0" u="none" strike="noStrike" baseline="0">
                <a:solidFill>
                  <a:srgbClr val="0070C0"/>
                </a:solidFill>
              </a:rPr>
              <a:t>LASSI/CHACH P</a:t>
            </a:r>
            <a:r>
              <a:rPr lang="en-IN" sz="2000">
                <a:solidFill>
                  <a:srgbClr val="0070C0"/>
                </a:solidFill>
              </a:rPr>
              <a:t>OWER CONSUMPTION</a:t>
            </a:r>
            <a:r>
              <a:rPr lang="en-IN" sz="2000" baseline="0">
                <a:solidFill>
                  <a:srgbClr val="0070C0"/>
                </a:solidFill>
              </a:rPr>
              <a:t>  FY- </a:t>
            </a:r>
            <a:r>
              <a:rPr lang="en-IN" sz="2000" b="1" i="0" u="none" strike="noStrike" baseline="0"/>
              <a:t>2014-15 V/S 2015-16</a:t>
            </a:r>
            <a:endParaRPr lang="en-IN" sz="2000">
              <a:solidFill>
                <a:srgbClr val="0070C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DATA'!$T$2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DATA'!$T$3:$T$33</c:f>
            </c:numRef>
          </c:val>
        </c:ser>
        <c:ser>
          <c:idx val="1"/>
          <c:order val="1"/>
          <c:tx>
            <c:strRef>
              <c:f>'TREND DATA'!$U$2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DATA'!$U$3:$U$33</c:f>
            </c:numRef>
          </c:val>
        </c:ser>
        <c:marker val="1"/>
        <c:axId val="107881216"/>
        <c:axId val="107882752"/>
      </c:lineChart>
      <c:catAx>
        <c:axId val="107881216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07882752"/>
        <c:crosses val="autoZero"/>
        <c:auto val="1"/>
        <c:lblAlgn val="ctr"/>
        <c:lblOffset val="100"/>
      </c:catAx>
      <c:valAx>
        <c:axId val="10788275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0788121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2000">
                <a:solidFill>
                  <a:srgbClr val="0070C0"/>
                </a:solidFill>
              </a:defRPr>
            </a:pPr>
            <a:r>
              <a:rPr lang="en-IN" sz="2000">
                <a:solidFill>
                  <a:srgbClr val="0070C0"/>
                </a:solidFill>
              </a:rPr>
              <a:t>RECONSTITUTION POWER CONSUMPTION</a:t>
            </a:r>
            <a:r>
              <a:rPr lang="en-IN" sz="2000" baseline="0">
                <a:solidFill>
                  <a:srgbClr val="0070C0"/>
                </a:solidFill>
              </a:rPr>
              <a:t>  FY- </a:t>
            </a:r>
            <a:r>
              <a:rPr lang="en-IN" sz="2000" b="1" i="0" u="none" strike="noStrike" baseline="0"/>
              <a:t>2014-15 V/S 2015-16</a:t>
            </a:r>
            <a:endParaRPr lang="en-IN" sz="2000">
              <a:solidFill>
                <a:srgbClr val="0070C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DATA'!$R$2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DATA'!$R$3:$R$33</c:f>
            </c:numRef>
          </c:val>
        </c:ser>
        <c:ser>
          <c:idx val="1"/>
          <c:order val="1"/>
          <c:tx>
            <c:strRef>
              <c:f>'TREND DATA'!$S$2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DATA'!$S$3:$S$33</c:f>
            </c:numRef>
          </c:val>
        </c:ser>
        <c:marker val="1"/>
        <c:axId val="107908096"/>
        <c:axId val="107909888"/>
      </c:lineChart>
      <c:catAx>
        <c:axId val="107908096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07909888"/>
        <c:crosses val="autoZero"/>
        <c:auto val="1"/>
        <c:lblAlgn val="ctr"/>
        <c:lblOffset val="100"/>
      </c:catAx>
      <c:valAx>
        <c:axId val="10790988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0790809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2000">
                <a:solidFill>
                  <a:srgbClr val="7030A0"/>
                </a:solidFill>
              </a:defRPr>
            </a:pPr>
            <a:r>
              <a:rPr lang="en-IN" sz="2000">
                <a:solidFill>
                  <a:srgbClr val="7030A0"/>
                </a:solidFill>
              </a:rPr>
              <a:t>REFRIGERATION POWER CONSUMPTION</a:t>
            </a:r>
            <a:r>
              <a:rPr lang="en-IN" sz="2000" baseline="0">
                <a:solidFill>
                  <a:srgbClr val="7030A0"/>
                </a:solidFill>
              </a:rPr>
              <a:t>  FY- </a:t>
            </a:r>
            <a:r>
              <a:rPr lang="en-IN" sz="2000" b="1" i="0" u="none" strike="noStrike" baseline="0"/>
              <a:t>2014-15 V/S 2015-16</a:t>
            </a:r>
            <a:endParaRPr lang="en-IN" sz="2000">
              <a:solidFill>
                <a:srgbClr val="7030A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DATA'!$H$2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DATA'!$H$3:$H$33</c:f>
            </c:numRef>
          </c:val>
        </c:ser>
        <c:ser>
          <c:idx val="1"/>
          <c:order val="1"/>
          <c:tx>
            <c:strRef>
              <c:f>'TREND DATA'!$I$2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DATA'!$I$3:$I$33</c:f>
            </c:numRef>
          </c:val>
        </c:ser>
        <c:marker val="1"/>
        <c:axId val="107972480"/>
        <c:axId val="107974016"/>
      </c:lineChart>
      <c:catAx>
        <c:axId val="107972480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07974016"/>
        <c:crosses val="autoZero"/>
        <c:auto val="1"/>
        <c:lblAlgn val="ctr"/>
        <c:lblOffset val="100"/>
      </c:catAx>
      <c:valAx>
        <c:axId val="107974016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0797248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2000">
                <a:solidFill>
                  <a:srgbClr val="7030A0"/>
                </a:solidFill>
              </a:defRPr>
            </a:pPr>
            <a:r>
              <a:rPr lang="en-IN" sz="2000">
                <a:solidFill>
                  <a:srgbClr val="7030A0"/>
                </a:solidFill>
              </a:rPr>
              <a:t>BOILER POWER CONSUMPTION</a:t>
            </a:r>
            <a:r>
              <a:rPr lang="en-IN" sz="2000" baseline="0">
                <a:solidFill>
                  <a:srgbClr val="7030A0"/>
                </a:solidFill>
              </a:rPr>
              <a:t>  FY- </a:t>
            </a:r>
            <a:r>
              <a:rPr lang="en-IN" sz="2000" b="1" i="0" u="none" strike="noStrike" baseline="0"/>
              <a:t>2014-15 V/S 2015-16</a:t>
            </a:r>
            <a:endParaRPr lang="en-IN" sz="2000">
              <a:solidFill>
                <a:srgbClr val="7030A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DATA'!$L$2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DATA'!$L$3:$L$33</c:f>
            </c:numRef>
          </c:val>
        </c:ser>
        <c:ser>
          <c:idx val="1"/>
          <c:order val="1"/>
          <c:tx>
            <c:strRef>
              <c:f>'TREND DATA'!$M$2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DATA'!$M$3:$M$33</c:f>
            </c:numRef>
          </c:val>
        </c:ser>
        <c:marker val="1"/>
        <c:axId val="108028288"/>
        <c:axId val="108029824"/>
      </c:lineChart>
      <c:catAx>
        <c:axId val="108028288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08029824"/>
        <c:crosses val="autoZero"/>
        <c:auto val="1"/>
        <c:lblAlgn val="ctr"/>
        <c:lblOffset val="100"/>
      </c:catAx>
      <c:valAx>
        <c:axId val="10802982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0802828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2000">
                <a:solidFill>
                  <a:srgbClr val="7030A0"/>
                </a:solidFill>
              </a:defRPr>
            </a:pPr>
            <a:r>
              <a:rPr lang="en-IN" sz="2000">
                <a:solidFill>
                  <a:srgbClr val="7030A0"/>
                </a:solidFill>
              </a:rPr>
              <a:t>AIR COMPRESSOR POWER CONSUMPTION</a:t>
            </a:r>
            <a:r>
              <a:rPr lang="en-IN" sz="2000" baseline="0">
                <a:solidFill>
                  <a:srgbClr val="7030A0"/>
                </a:solidFill>
              </a:rPr>
              <a:t>  FY- </a:t>
            </a:r>
            <a:r>
              <a:rPr lang="en-IN" sz="2000" b="1" i="0" u="none" strike="noStrike" baseline="0"/>
              <a:t>2014-15 V/S 2015-16</a:t>
            </a:r>
            <a:endParaRPr lang="en-IN" sz="2000">
              <a:solidFill>
                <a:srgbClr val="7030A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DATA'!$N$2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DATA'!$N$3:$N$33</c:f>
            </c:numRef>
          </c:val>
        </c:ser>
        <c:ser>
          <c:idx val="1"/>
          <c:order val="1"/>
          <c:tx>
            <c:strRef>
              <c:f>'TREND DATA'!$O$2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DATA'!$O$3:$O$33</c:f>
            </c:numRef>
          </c:val>
        </c:ser>
        <c:marker val="1"/>
        <c:axId val="110897792"/>
        <c:axId val="110907776"/>
      </c:lineChart>
      <c:catAx>
        <c:axId val="110897792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10907776"/>
        <c:crosses val="autoZero"/>
        <c:auto val="1"/>
        <c:lblAlgn val="ctr"/>
        <c:lblOffset val="100"/>
      </c:catAx>
      <c:valAx>
        <c:axId val="110907776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1089779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2000">
                <a:solidFill>
                  <a:srgbClr val="7030A0"/>
                </a:solidFill>
              </a:defRPr>
            </a:pPr>
            <a:r>
              <a:rPr lang="en-IN" sz="2000">
                <a:solidFill>
                  <a:srgbClr val="7030A0"/>
                </a:solidFill>
              </a:rPr>
              <a:t>ETP POWER CONSUMPTION</a:t>
            </a:r>
            <a:r>
              <a:rPr lang="en-IN" sz="2000" baseline="0">
                <a:solidFill>
                  <a:srgbClr val="7030A0"/>
                </a:solidFill>
              </a:rPr>
              <a:t> FY- </a:t>
            </a:r>
            <a:r>
              <a:rPr lang="en-IN" sz="2000" b="1" i="0" u="none" strike="noStrike" baseline="0"/>
              <a:t>2014-15 V/S 2015-16</a:t>
            </a:r>
            <a:endParaRPr lang="en-IN" sz="2000">
              <a:solidFill>
                <a:srgbClr val="7030A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DATA'!$X$2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DATA'!$X$3:$X$33</c:f>
            </c:numRef>
          </c:val>
        </c:ser>
        <c:ser>
          <c:idx val="1"/>
          <c:order val="1"/>
          <c:tx>
            <c:strRef>
              <c:f>'TREND DATA'!$Y$2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DATA'!$Y$3:$Y$33</c:f>
            </c:numRef>
          </c:val>
        </c:ser>
        <c:marker val="1"/>
        <c:axId val="110921216"/>
        <c:axId val="110922752"/>
      </c:lineChart>
      <c:catAx>
        <c:axId val="110921216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10922752"/>
        <c:crosses val="autoZero"/>
        <c:auto val="1"/>
        <c:lblAlgn val="ctr"/>
        <c:lblOffset val="100"/>
      </c:catAx>
      <c:valAx>
        <c:axId val="11092275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1092121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2000">
                <a:solidFill>
                  <a:srgbClr val="7030A0"/>
                </a:solidFill>
              </a:defRPr>
            </a:pPr>
            <a:r>
              <a:rPr lang="en-IN" sz="2000">
                <a:solidFill>
                  <a:srgbClr val="7030A0"/>
                </a:solidFill>
              </a:rPr>
              <a:t>LIGHTING POWER CONSUMPTION</a:t>
            </a:r>
            <a:r>
              <a:rPr lang="en-IN" sz="2000" baseline="0">
                <a:solidFill>
                  <a:srgbClr val="7030A0"/>
                </a:solidFill>
              </a:rPr>
              <a:t> FY- </a:t>
            </a:r>
            <a:r>
              <a:rPr lang="en-IN" sz="2000" b="1" i="0" u="none" strike="noStrike" baseline="0"/>
              <a:t>2014-15 V/S 2015-16</a:t>
            </a:r>
            <a:endParaRPr lang="en-IN" sz="2000">
              <a:solidFill>
                <a:srgbClr val="7030A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DATA'!$V$2</c:f>
              <c:strCache>
                <c:ptCount val="1"/>
                <c:pt idx="0">
                  <c:v>2014-15</c:v>
                </c:pt>
              </c:strCache>
            </c:strRef>
          </c:tx>
          <c:cat>
            <c:numRef>
              <c:f>'DAILY MIS'!$A$3:$A$33</c:f>
              <c:numCache>
                <c:formatCode>dd/mmm/yy</c:formatCode>
                <c:ptCount val="17"/>
                <c:pt idx="0">
                  <c:v>42186</c:v>
                </c:pt>
                <c:pt idx="1">
                  <c:v>42187</c:v>
                </c:pt>
                <c:pt idx="2">
                  <c:v>42188</c:v>
                </c:pt>
                <c:pt idx="3">
                  <c:v>42189</c:v>
                </c:pt>
                <c:pt idx="4">
                  <c:v>42190</c:v>
                </c:pt>
                <c:pt idx="5">
                  <c:v>42191</c:v>
                </c:pt>
                <c:pt idx="6">
                  <c:v>42193</c:v>
                </c:pt>
                <c:pt idx="7">
                  <c:v>42197</c:v>
                </c:pt>
                <c:pt idx="8">
                  <c:v>42198</c:v>
                </c:pt>
                <c:pt idx="9">
                  <c:v>42201</c:v>
                </c:pt>
                <c:pt idx="10">
                  <c:v>42203</c:v>
                </c:pt>
                <c:pt idx="11">
                  <c:v>42208</c:v>
                </c:pt>
                <c:pt idx="12">
                  <c:v>42209</c:v>
                </c:pt>
                <c:pt idx="13">
                  <c:v>42212</c:v>
                </c:pt>
                <c:pt idx="14">
                  <c:v>42213</c:v>
                </c:pt>
                <c:pt idx="15">
                  <c:v>42215</c:v>
                </c:pt>
                <c:pt idx="16">
                  <c:v>42216</c:v>
                </c:pt>
              </c:numCache>
            </c:numRef>
          </c:cat>
          <c:val>
            <c:numRef>
              <c:f>'TREND DATA'!$V$3:$V$33</c:f>
            </c:numRef>
          </c:val>
        </c:ser>
        <c:ser>
          <c:idx val="1"/>
          <c:order val="1"/>
          <c:tx>
            <c:strRef>
              <c:f>'TREND DATA'!$W$2</c:f>
              <c:strCache>
                <c:ptCount val="1"/>
                <c:pt idx="0">
                  <c:v>2015-16</c:v>
                </c:pt>
              </c:strCache>
            </c:strRef>
          </c:tx>
          <c:cat>
            <c:numRef>
              <c:f>'DAILY MIS'!$A$3:$A$33</c:f>
              <c:numCache>
                <c:formatCode>dd/mmm/yy</c:formatCode>
                <c:ptCount val="17"/>
                <c:pt idx="0">
                  <c:v>42186</c:v>
                </c:pt>
                <c:pt idx="1">
                  <c:v>42187</c:v>
                </c:pt>
                <c:pt idx="2">
                  <c:v>42188</c:v>
                </c:pt>
                <c:pt idx="3">
                  <c:v>42189</c:v>
                </c:pt>
                <c:pt idx="4">
                  <c:v>42190</c:v>
                </c:pt>
                <c:pt idx="5">
                  <c:v>42191</c:v>
                </c:pt>
                <c:pt idx="6">
                  <c:v>42193</c:v>
                </c:pt>
                <c:pt idx="7">
                  <c:v>42197</c:v>
                </c:pt>
                <c:pt idx="8">
                  <c:v>42198</c:v>
                </c:pt>
                <c:pt idx="9">
                  <c:v>42201</c:v>
                </c:pt>
                <c:pt idx="10">
                  <c:v>42203</c:v>
                </c:pt>
                <c:pt idx="11">
                  <c:v>42208</c:v>
                </c:pt>
                <c:pt idx="12">
                  <c:v>42209</c:v>
                </c:pt>
                <c:pt idx="13">
                  <c:v>42212</c:v>
                </c:pt>
                <c:pt idx="14">
                  <c:v>42213</c:v>
                </c:pt>
                <c:pt idx="15">
                  <c:v>42215</c:v>
                </c:pt>
                <c:pt idx="16">
                  <c:v>42216</c:v>
                </c:pt>
              </c:numCache>
            </c:numRef>
          </c:cat>
          <c:val>
            <c:numRef>
              <c:f>'TREND DATA'!$W$3:$W$33</c:f>
            </c:numRef>
          </c:val>
        </c:ser>
        <c:marker val="1"/>
        <c:axId val="110977024"/>
        <c:axId val="110978560"/>
      </c:lineChart>
      <c:catAx>
        <c:axId val="110977024"/>
        <c:scaling>
          <c:orientation val="minMax"/>
        </c:scaling>
        <c:axPos val="b"/>
        <c:numFmt formatCode="dd/mmm/yy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10978560"/>
        <c:crosses val="autoZero"/>
        <c:auto val="1"/>
        <c:lblAlgn val="ctr"/>
        <c:lblOffset val="100"/>
      </c:catAx>
      <c:valAx>
        <c:axId val="110978560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1097702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1200">
                <a:solidFill>
                  <a:schemeClr val="accent4">
                    <a:lumMod val="50000"/>
                  </a:schemeClr>
                </a:solidFill>
              </a:defRPr>
            </a:pPr>
            <a:r>
              <a:rPr lang="en-IN" sz="2000">
                <a:solidFill>
                  <a:srgbClr val="00B050"/>
                </a:solidFill>
              </a:rPr>
              <a:t>TOTAL POWER CONSUMPTION</a:t>
            </a:r>
            <a:r>
              <a:rPr lang="en-IN" sz="2000" baseline="0">
                <a:solidFill>
                  <a:srgbClr val="00B050"/>
                </a:solidFill>
              </a:rPr>
              <a:t>  FY- 2014-15 V/S 2015-16</a:t>
            </a:r>
            <a:endParaRPr lang="en-IN" sz="2000">
              <a:solidFill>
                <a:srgbClr val="00B05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DATA'!$B$2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DATA'!$B$3:$B$33</c:f>
            </c:numRef>
          </c:val>
        </c:ser>
        <c:ser>
          <c:idx val="1"/>
          <c:order val="1"/>
          <c:tx>
            <c:strRef>
              <c:f>'TREND DATA'!$C$2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DATA'!$C$3:$C$33</c:f>
            </c:numRef>
          </c:val>
        </c:ser>
        <c:marker val="1"/>
        <c:axId val="111020672"/>
        <c:axId val="111022464"/>
      </c:lineChart>
      <c:catAx>
        <c:axId val="111020672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11022464"/>
        <c:crosses val="autoZero"/>
        <c:auto val="1"/>
        <c:lblAlgn val="ctr"/>
        <c:lblOffset val="100"/>
      </c:catAx>
      <c:valAx>
        <c:axId val="11102246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1102067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1200">
                <a:solidFill>
                  <a:schemeClr val="accent4">
                    <a:lumMod val="50000"/>
                  </a:schemeClr>
                </a:solidFill>
              </a:defRPr>
            </a:pPr>
            <a:r>
              <a:rPr lang="en-IN" sz="2000">
                <a:solidFill>
                  <a:srgbClr val="00B050"/>
                </a:solidFill>
              </a:rPr>
              <a:t>PVVNL POWER CONSUMPTION</a:t>
            </a:r>
            <a:r>
              <a:rPr lang="en-IN" sz="2000" baseline="0">
                <a:solidFill>
                  <a:srgbClr val="00B050"/>
                </a:solidFill>
              </a:rPr>
              <a:t>  FY- 2014-15 V/S 2015-16</a:t>
            </a:r>
            <a:endParaRPr lang="en-IN" sz="2000">
              <a:solidFill>
                <a:srgbClr val="00B05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DATA'!$D$2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DATA'!$D$3:$D$33</c:f>
            </c:numRef>
          </c:val>
        </c:ser>
        <c:ser>
          <c:idx val="1"/>
          <c:order val="1"/>
          <c:tx>
            <c:strRef>
              <c:f>'TREND DATA'!$E$2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DATA'!$E$3:$E$33</c:f>
            </c:numRef>
          </c:val>
        </c:ser>
        <c:marker val="1"/>
        <c:axId val="111047808"/>
        <c:axId val="111049344"/>
      </c:lineChart>
      <c:catAx>
        <c:axId val="111047808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11049344"/>
        <c:crosses val="autoZero"/>
        <c:auto val="1"/>
        <c:lblAlgn val="ctr"/>
        <c:lblOffset val="100"/>
      </c:catAx>
      <c:valAx>
        <c:axId val="11104934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1104780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IN" sz="1200">
                <a:solidFill>
                  <a:schemeClr val="accent4">
                    <a:lumMod val="50000"/>
                  </a:schemeClr>
                </a:solidFill>
              </a:defRPr>
            </a:pPr>
            <a:r>
              <a:rPr lang="en-IN" sz="2000">
                <a:solidFill>
                  <a:srgbClr val="00B050"/>
                </a:solidFill>
              </a:rPr>
              <a:t>DG POWER CONSUMPTION</a:t>
            </a:r>
            <a:r>
              <a:rPr lang="en-IN" sz="2000" baseline="0">
                <a:solidFill>
                  <a:srgbClr val="00B050"/>
                </a:solidFill>
              </a:rPr>
              <a:t>  FY- 2014-15 V/S 2015-16</a:t>
            </a:r>
            <a:endParaRPr lang="en-IN" sz="2000">
              <a:solidFill>
                <a:srgbClr val="00B050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'TREND DATA'!$F$2</c:f>
              <c:strCache>
                <c:ptCount val="1"/>
                <c:pt idx="0">
                  <c:v>2014-15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DATA'!$F$3:$F$33</c:f>
            </c:numRef>
          </c:val>
        </c:ser>
        <c:ser>
          <c:idx val="1"/>
          <c:order val="1"/>
          <c:tx>
            <c:strRef>
              <c:f>'TREND DATA'!$G$2</c:f>
              <c:strCache>
                <c:ptCount val="1"/>
                <c:pt idx="0">
                  <c:v>2015-16</c:v>
                </c:pt>
              </c:strCache>
            </c:strRef>
          </c:tx>
          <c:cat>
            <c:multiLvlStrRef>
              <c:f>'TREND DATA'!$A$3:$A$33</c:f>
            </c:multiLvlStrRef>
          </c:cat>
          <c:val>
            <c:numRef>
              <c:f>'TREND DATA'!$G$3:$G$33</c:f>
            </c:numRef>
          </c:val>
        </c:ser>
        <c:marker val="1"/>
        <c:axId val="111152512"/>
        <c:axId val="111174784"/>
      </c:lineChart>
      <c:catAx>
        <c:axId val="111152512"/>
        <c:scaling>
          <c:orientation val="minMax"/>
        </c:scaling>
        <c:axPos val="b"/>
        <c:numFmt formatCode="dd/mmm" sourceLinked="1"/>
        <c:tickLblPos val="nextTo"/>
        <c:txPr>
          <a:bodyPr/>
          <a:lstStyle/>
          <a:p>
            <a:pPr>
              <a:defRPr lang="en-IN" b="1">
                <a:solidFill>
                  <a:srgbClr val="002060"/>
                </a:solidFill>
              </a:defRPr>
            </a:pPr>
            <a:endParaRPr lang="en-US"/>
          </a:p>
        </c:txPr>
        <c:crossAx val="111174784"/>
        <c:crosses val="autoZero"/>
        <c:auto val="1"/>
        <c:lblAlgn val="ctr"/>
        <c:lblOffset val="100"/>
      </c:catAx>
      <c:valAx>
        <c:axId val="11117478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lang="en-IN"/>
                </a:pPr>
                <a:r>
                  <a:rPr lang="en-IN"/>
                  <a:t>KWH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IN" b="1">
                <a:solidFill>
                  <a:srgbClr val="00B0F0"/>
                </a:solidFill>
              </a:defRPr>
            </a:pPr>
            <a:endParaRPr lang="en-US"/>
          </a:p>
        </c:txPr>
        <c:crossAx val="11115251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IN"/>
          </a:pPr>
          <a:endParaRPr lang="en-US"/>
        </a:p>
      </c:tx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20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18</xdr:col>
      <xdr:colOff>0</xdr:colOff>
      <xdr:row>41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42</xdr:row>
      <xdr:rowOff>0</xdr:rowOff>
    </xdr:from>
    <xdr:to>
      <xdr:col>18</xdr:col>
      <xdr:colOff>0</xdr:colOff>
      <xdr:row>62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18</xdr:col>
      <xdr:colOff>9524</xdr:colOff>
      <xdr:row>83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20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18</xdr:col>
      <xdr:colOff>0</xdr:colOff>
      <xdr:row>41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42</xdr:row>
      <xdr:rowOff>0</xdr:rowOff>
    </xdr:from>
    <xdr:to>
      <xdr:col>18</xdr:col>
      <xdr:colOff>0</xdr:colOff>
      <xdr:row>62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18</xdr:col>
      <xdr:colOff>0</xdr:colOff>
      <xdr:row>83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84</xdr:row>
      <xdr:rowOff>0</xdr:rowOff>
    </xdr:from>
    <xdr:to>
      <xdr:col>18</xdr:col>
      <xdr:colOff>0</xdr:colOff>
      <xdr:row>104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20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9525</xdr:rowOff>
    </xdr:from>
    <xdr:to>
      <xdr:col>18</xdr:col>
      <xdr:colOff>0</xdr:colOff>
      <xdr:row>40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42</xdr:row>
      <xdr:rowOff>0</xdr:rowOff>
    </xdr:from>
    <xdr:to>
      <xdr:col>18</xdr:col>
      <xdr:colOff>0</xdr:colOff>
      <xdr:row>62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4"/>
  <sheetViews>
    <sheetView tabSelected="1" workbookViewId="0">
      <pane xSplit="1" ySplit="2" topLeftCell="H3" activePane="bottomRight" state="frozen"/>
      <selection pane="topRight" activeCell="B1" sqref="B1"/>
      <selection pane="bottomLeft" activeCell="A3" sqref="A3"/>
      <selection pane="bottomRight" activeCell="P58" sqref="P58"/>
    </sheetView>
  </sheetViews>
  <sheetFormatPr defaultRowHeight="12.75"/>
  <cols>
    <col min="1" max="1" width="11" customWidth="1"/>
    <col min="2" max="2" width="11.7109375" style="9" bestFit="1" customWidth="1"/>
    <col min="3" max="3" width="10" bestFit="1" customWidth="1"/>
    <col min="5" max="5" width="10.140625" customWidth="1"/>
    <col min="20" max="20" width="9.140625" style="1"/>
    <col min="21" max="21" width="9.5703125" style="1" bestFit="1" customWidth="1"/>
    <col min="22" max="22" width="9.140625" style="1"/>
    <col min="24" max="25" width="9.5703125" bestFit="1" customWidth="1"/>
  </cols>
  <sheetData>
    <row r="1" spans="1:25" ht="12.75" customHeight="1">
      <c r="A1" s="50" t="s">
        <v>0</v>
      </c>
      <c r="B1" s="46" t="s">
        <v>1</v>
      </c>
      <c r="C1" s="46" t="s">
        <v>2</v>
      </c>
      <c r="D1" s="46" t="s">
        <v>3</v>
      </c>
      <c r="E1" s="46" t="s">
        <v>60</v>
      </c>
      <c r="F1" s="46" t="s">
        <v>4</v>
      </c>
      <c r="G1" s="46" t="s">
        <v>11</v>
      </c>
      <c r="H1" s="46" t="s">
        <v>5</v>
      </c>
      <c r="I1" s="46" t="s">
        <v>57</v>
      </c>
      <c r="J1" s="46" t="s">
        <v>6</v>
      </c>
      <c r="K1" s="46" t="s">
        <v>7</v>
      </c>
      <c r="L1" s="46" t="s">
        <v>56</v>
      </c>
      <c r="M1" s="46" t="s">
        <v>22</v>
      </c>
      <c r="N1" s="48" t="s">
        <v>58</v>
      </c>
      <c r="O1" s="48" t="s">
        <v>59</v>
      </c>
      <c r="P1" s="46" t="s">
        <v>9</v>
      </c>
      <c r="Q1" s="46" t="s">
        <v>10</v>
      </c>
      <c r="R1" s="46" t="s">
        <v>12</v>
      </c>
      <c r="S1" s="46" t="s">
        <v>13</v>
      </c>
      <c r="T1" s="47" t="s">
        <v>14</v>
      </c>
      <c r="U1" s="47"/>
      <c r="V1" s="47"/>
      <c r="W1" s="46" t="s">
        <v>15</v>
      </c>
      <c r="X1" s="45" t="s">
        <v>16</v>
      </c>
      <c r="Y1" s="46" t="s">
        <v>17</v>
      </c>
    </row>
    <row r="2" spans="1:25">
      <c r="A2" s="50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9"/>
      <c r="O2" s="49"/>
      <c r="P2" s="46"/>
      <c r="Q2" s="46"/>
      <c r="R2" s="46"/>
      <c r="S2" s="46"/>
      <c r="T2" s="3" t="s">
        <v>18</v>
      </c>
      <c r="U2" s="3" t="s">
        <v>19</v>
      </c>
      <c r="V2" s="3" t="s">
        <v>20</v>
      </c>
      <c r="W2" s="46"/>
      <c r="X2" s="45"/>
      <c r="Y2" s="46"/>
    </row>
    <row r="3" spans="1:25">
      <c r="A3" s="2">
        <v>42186</v>
      </c>
      <c r="B3" s="8">
        <v>22127</v>
      </c>
      <c r="C3" s="4">
        <v>2347</v>
      </c>
      <c r="D3" s="4">
        <v>1261</v>
      </c>
      <c r="E3" s="4">
        <v>600</v>
      </c>
      <c r="F3" s="4">
        <v>5807</v>
      </c>
      <c r="G3" s="4">
        <v>5572</v>
      </c>
      <c r="H3" s="4">
        <v>339</v>
      </c>
      <c r="I3" s="4">
        <v>454</v>
      </c>
      <c r="J3" s="4">
        <v>1694</v>
      </c>
      <c r="K3" s="4">
        <v>3000</v>
      </c>
      <c r="L3" s="4">
        <v>361</v>
      </c>
      <c r="M3" s="4">
        <v>1228</v>
      </c>
      <c r="N3" s="4">
        <v>0</v>
      </c>
      <c r="O3" s="4">
        <v>82</v>
      </c>
      <c r="P3" s="4">
        <v>224</v>
      </c>
      <c r="Q3" s="4">
        <v>45096</v>
      </c>
      <c r="R3" s="4">
        <v>43226</v>
      </c>
      <c r="S3" s="4">
        <v>1870</v>
      </c>
      <c r="T3" s="5">
        <v>1</v>
      </c>
      <c r="U3" s="5">
        <v>1.5</v>
      </c>
      <c r="V3" s="5">
        <v>1</v>
      </c>
      <c r="W3" s="4">
        <v>525</v>
      </c>
      <c r="X3" s="4">
        <v>3.56</v>
      </c>
      <c r="Y3" s="4">
        <v>2219</v>
      </c>
    </row>
    <row r="4" spans="1:25">
      <c r="A4" s="2">
        <v>42187</v>
      </c>
      <c r="B4" s="8">
        <v>21818</v>
      </c>
      <c r="C4" s="4">
        <v>2278</v>
      </c>
      <c r="D4" s="4">
        <v>1251</v>
      </c>
      <c r="E4" s="7">
        <v>553</v>
      </c>
      <c r="F4" s="4">
        <v>5763</v>
      </c>
      <c r="G4" s="4">
        <v>5084</v>
      </c>
      <c r="H4" s="4">
        <v>272</v>
      </c>
      <c r="I4" s="4">
        <v>434</v>
      </c>
      <c r="J4" s="4">
        <v>1703</v>
      </c>
      <c r="K4" s="4">
        <v>3142</v>
      </c>
      <c r="L4" s="4">
        <v>296</v>
      </c>
      <c r="M4" s="14">
        <v>1294</v>
      </c>
      <c r="N4" s="14">
        <v>0</v>
      </c>
      <c r="O4" s="14">
        <v>136</v>
      </c>
      <c r="P4" s="4">
        <v>22</v>
      </c>
      <c r="Q4" s="4">
        <v>44046</v>
      </c>
      <c r="R4" s="4">
        <v>41209</v>
      </c>
      <c r="S4" s="4">
        <v>2837</v>
      </c>
      <c r="T4" s="5">
        <v>0.75</v>
      </c>
      <c r="U4" s="5">
        <v>3.5</v>
      </c>
      <c r="V4" s="5">
        <v>0.75</v>
      </c>
      <c r="W4" s="4">
        <v>810</v>
      </c>
      <c r="X4" s="5">
        <v>3.5</v>
      </c>
      <c r="Y4" s="4">
        <v>2440</v>
      </c>
    </row>
    <row r="5" spans="1:25">
      <c r="A5" s="2">
        <v>42188</v>
      </c>
      <c r="B5" s="8">
        <v>23823</v>
      </c>
      <c r="C5" s="4">
        <v>2357</v>
      </c>
      <c r="D5" s="4">
        <v>1231</v>
      </c>
      <c r="E5" s="4">
        <v>728</v>
      </c>
      <c r="F5" s="4">
        <v>6025</v>
      </c>
      <c r="G5" s="4">
        <v>4990</v>
      </c>
      <c r="H5" s="4">
        <v>254</v>
      </c>
      <c r="I5" s="4">
        <v>532</v>
      </c>
      <c r="J5" s="4">
        <v>1780</v>
      </c>
      <c r="K5" s="4">
        <v>3287</v>
      </c>
      <c r="L5" s="4">
        <v>372</v>
      </c>
      <c r="M5" s="4">
        <v>1191</v>
      </c>
      <c r="N5" s="4">
        <v>13</v>
      </c>
      <c r="O5" s="4">
        <v>138</v>
      </c>
      <c r="P5" s="4">
        <v>13</v>
      </c>
      <c r="Q5" s="4">
        <v>46734</v>
      </c>
      <c r="R5" s="4">
        <v>41207</v>
      </c>
      <c r="S5" s="4">
        <v>5527</v>
      </c>
      <c r="T5" s="5">
        <v>2.75</v>
      </c>
      <c r="U5" s="5">
        <v>4</v>
      </c>
      <c r="V5" s="5">
        <v>2.75</v>
      </c>
      <c r="W5" s="4">
        <v>1540</v>
      </c>
      <c r="X5" s="4">
        <v>3.59</v>
      </c>
      <c r="Y5" s="4">
        <v>2460</v>
      </c>
    </row>
    <row r="6" spans="1:25">
      <c r="A6" s="2">
        <v>42189</v>
      </c>
      <c r="B6" s="8">
        <v>22921</v>
      </c>
      <c r="C6" s="4">
        <v>2375</v>
      </c>
      <c r="D6" s="4">
        <v>1262</v>
      </c>
      <c r="E6" s="4">
        <v>616</v>
      </c>
      <c r="F6" s="4">
        <v>6237</v>
      </c>
      <c r="G6" s="4">
        <v>5658</v>
      </c>
      <c r="H6" s="4">
        <v>359</v>
      </c>
      <c r="I6" s="4">
        <v>544</v>
      </c>
      <c r="J6" s="4">
        <v>1808</v>
      </c>
      <c r="K6" s="4">
        <v>3225</v>
      </c>
      <c r="L6" s="4">
        <v>316</v>
      </c>
      <c r="M6" s="4">
        <v>1411</v>
      </c>
      <c r="N6" s="4">
        <v>28</v>
      </c>
      <c r="O6" s="4">
        <v>213</v>
      </c>
      <c r="P6" s="4">
        <v>97</v>
      </c>
      <c r="Q6" s="4">
        <v>47070</v>
      </c>
      <c r="R6" s="4">
        <v>39671</v>
      </c>
      <c r="S6" s="4">
        <v>7399</v>
      </c>
      <c r="T6" s="5">
        <v>3.5</v>
      </c>
      <c r="U6" s="5">
        <v>4.5</v>
      </c>
      <c r="V6" s="5">
        <v>4.5</v>
      </c>
      <c r="W6" s="4">
        <v>2150</v>
      </c>
      <c r="X6" s="5">
        <v>3.4413953488372093</v>
      </c>
      <c r="Y6" s="4">
        <v>2789</v>
      </c>
    </row>
    <row r="7" spans="1:25">
      <c r="A7" s="2">
        <v>42190</v>
      </c>
      <c r="B7" s="8">
        <v>23737</v>
      </c>
      <c r="C7" s="4">
        <v>2312</v>
      </c>
      <c r="D7" s="4">
        <v>1309</v>
      </c>
      <c r="E7" s="4">
        <v>627</v>
      </c>
      <c r="F7" s="4">
        <v>6367</v>
      </c>
      <c r="G7" s="4">
        <v>5593</v>
      </c>
      <c r="H7" s="4">
        <v>308</v>
      </c>
      <c r="I7" s="4">
        <v>579</v>
      </c>
      <c r="J7" s="4">
        <v>1696</v>
      </c>
      <c r="K7" s="4">
        <v>3381</v>
      </c>
      <c r="L7" s="4">
        <v>381</v>
      </c>
      <c r="M7" s="4">
        <v>1211</v>
      </c>
      <c r="N7" s="4">
        <v>4</v>
      </c>
      <c r="O7" s="4">
        <v>523</v>
      </c>
      <c r="P7" s="4">
        <v>77</v>
      </c>
      <c r="Q7" s="4">
        <v>48105</v>
      </c>
      <c r="R7" s="4">
        <v>23042</v>
      </c>
      <c r="S7" s="4">
        <v>25063</v>
      </c>
      <c r="T7" s="5">
        <v>6.25</v>
      </c>
      <c r="U7" s="5">
        <v>23.25</v>
      </c>
      <c r="V7" s="5">
        <v>13.75</v>
      </c>
      <c r="W7" s="4">
        <v>6900</v>
      </c>
      <c r="X7" s="5">
        <v>3.63</v>
      </c>
      <c r="Y7" s="4">
        <v>2550</v>
      </c>
    </row>
    <row r="8" spans="1:25">
      <c r="A8" s="2">
        <v>42191</v>
      </c>
      <c r="B8" s="8">
        <v>22102</v>
      </c>
      <c r="C8" s="4">
        <v>2405</v>
      </c>
      <c r="D8" s="4">
        <v>1390</v>
      </c>
      <c r="E8" s="4">
        <v>613</v>
      </c>
      <c r="F8" s="4">
        <v>5753</v>
      </c>
      <c r="G8" s="4">
        <v>5341</v>
      </c>
      <c r="H8" s="4">
        <v>241</v>
      </c>
      <c r="I8" s="4">
        <v>545</v>
      </c>
      <c r="J8" s="4">
        <v>1769</v>
      </c>
      <c r="K8" s="4">
        <v>3018</v>
      </c>
      <c r="L8" s="4">
        <v>359</v>
      </c>
      <c r="M8" s="4">
        <v>2484</v>
      </c>
      <c r="N8" s="4">
        <v>1</v>
      </c>
      <c r="O8" s="4">
        <v>81</v>
      </c>
      <c r="P8" s="4">
        <v>53</v>
      </c>
      <c r="Q8" s="4">
        <v>46155</v>
      </c>
      <c r="R8" s="4">
        <v>43238</v>
      </c>
      <c r="S8" s="4">
        <v>2917</v>
      </c>
      <c r="T8" s="5">
        <v>1.75</v>
      </c>
      <c r="U8" s="5">
        <v>1.75</v>
      </c>
      <c r="V8" s="5">
        <v>1.75</v>
      </c>
      <c r="W8" s="4">
        <v>820</v>
      </c>
      <c r="X8" s="4">
        <v>3.56</v>
      </c>
      <c r="Y8" s="4">
        <v>2500</v>
      </c>
    </row>
    <row r="9" spans="1:25" hidden="1">
      <c r="A9" s="2">
        <v>42192</v>
      </c>
      <c r="B9" s="8">
        <v>20685</v>
      </c>
      <c r="C9" s="7">
        <v>2396</v>
      </c>
      <c r="D9" s="7">
        <v>1358</v>
      </c>
      <c r="E9" s="7">
        <v>614</v>
      </c>
      <c r="F9" s="7">
        <v>5582</v>
      </c>
      <c r="G9" s="7">
        <v>4740</v>
      </c>
      <c r="H9" s="7">
        <v>278</v>
      </c>
      <c r="I9" s="7">
        <v>446</v>
      </c>
      <c r="J9" s="7">
        <v>1687</v>
      </c>
      <c r="K9" s="7">
        <v>2976</v>
      </c>
      <c r="L9" s="7">
        <v>332</v>
      </c>
      <c r="M9" s="7">
        <v>1205</v>
      </c>
      <c r="N9" s="7">
        <v>92</v>
      </c>
      <c r="O9" s="7">
        <v>2</v>
      </c>
      <c r="P9" s="7">
        <v>14</v>
      </c>
      <c r="Q9" s="7">
        <v>42407</v>
      </c>
      <c r="R9" s="4">
        <v>42407</v>
      </c>
      <c r="S9" s="4">
        <v>0</v>
      </c>
      <c r="T9" s="5">
        <v>0</v>
      </c>
      <c r="U9" s="5">
        <v>0</v>
      </c>
      <c r="V9" s="5">
        <v>0</v>
      </c>
      <c r="W9" s="4">
        <v>0</v>
      </c>
      <c r="X9" s="4">
        <v>0</v>
      </c>
      <c r="Y9" s="4">
        <v>2500</v>
      </c>
    </row>
    <row r="10" spans="1:25">
      <c r="A10" s="2">
        <v>42193</v>
      </c>
      <c r="B10" s="8">
        <v>20908</v>
      </c>
      <c r="C10" s="4">
        <v>1580</v>
      </c>
      <c r="D10" s="4">
        <v>1227</v>
      </c>
      <c r="E10" s="4">
        <v>466</v>
      </c>
      <c r="F10" s="4">
        <v>5338</v>
      </c>
      <c r="G10" s="4">
        <v>4854</v>
      </c>
      <c r="H10" s="4">
        <v>225</v>
      </c>
      <c r="I10" s="4">
        <v>261</v>
      </c>
      <c r="J10" s="4">
        <v>1673</v>
      </c>
      <c r="K10" s="4">
        <v>3098</v>
      </c>
      <c r="L10" s="4">
        <v>257</v>
      </c>
      <c r="M10" s="4">
        <v>841</v>
      </c>
      <c r="N10" s="4">
        <v>160</v>
      </c>
      <c r="O10" s="4">
        <v>50</v>
      </c>
      <c r="P10" s="4">
        <v>101</v>
      </c>
      <c r="Q10" s="4">
        <v>41039</v>
      </c>
      <c r="R10" s="4">
        <v>39981</v>
      </c>
      <c r="S10" s="4">
        <v>1058</v>
      </c>
      <c r="T10" s="5">
        <v>1</v>
      </c>
      <c r="U10" s="5">
        <v>1</v>
      </c>
      <c r="V10" s="5">
        <v>1</v>
      </c>
      <c r="W10" s="4">
        <v>295</v>
      </c>
      <c r="X10" s="4">
        <v>3.59</v>
      </c>
      <c r="Y10" s="4">
        <v>2180</v>
      </c>
    </row>
    <row r="11" spans="1:25" hidden="1">
      <c r="A11" s="2">
        <v>42194</v>
      </c>
      <c r="B11" s="8">
        <v>21450</v>
      </c>
      <c r="C11" s="4">
        <v>2271</v>
      </c>
      <c r="D11" s="4">
        <v>1118</v>
      </c>
      <c r="E11" s="4">
        <v>461</v>
      </c>
      <c r="F11" s="4">
        <v>5525</v>
      </c>
      <c r="G11" s="4">
        <v>5039</v>
      </c>
      <c r="H11" s="4">
        <v>212</v>
      </c>
      <c r="I11" s="4">
        <v>458</v>
      </c>
      <c r="J11" s="4">
        <v>1671</v>
      </c>
      <c r="K11" s="4">
        <v>2947</v>
      </c>
      <c r="L11" s="4">
        <v>267</v>
      </c>
      <c r="M11" s="4">
        <v>826</v>
      </c>
      <c r="N11" s="4">
        <v>120</v>
      </c>
      <c r="O11" s="4">
        <v>28</v>
      </c>
      <c r="P11" s="4">
        <v>152</v>
      </c>
      <c r="Q11" s="4">
        <v>42545</v>
      </c>
      <c r="R11" s="4">
        <v>42545</v>
      </c>
      <c r="S11" s="4">
        <v>0</v>
      </c>
      <c r="T11" s="5">
        <v>0</v>
      </c>
      <c r="U11" s="5">
        <v>0</v>
      </c>
      <c r="V11" s="5">
        <v>0</v>
      </c>
      <c r="W11" s="4">
        <v>0</v>
      </c>
      <c r="X11" s="4">
        <v>0</v>
      </c>
      <c r="Y11" s="4">
        <v>2180</v>
      </c>
    </row>
    <row r="12" spans="1:25" hidden="1">
      <c r="A12" s="2">
        <v>42195</v>
      </c>
      <c r="B12" s="8">
        <v>22049</v>
      </c>
      <c r="C12" s="4">
        <v>2059</v>
      </c>
      <c r="D12" s="4">
        <v>1307</v>
      </c>
      <c r="E12" s="4">
        <v>551</v>
      </c>
      <c r="F12" s="4">
        <v>6046</v>
      </c>
      <c r="G12" s="4">
        <v>4512</v>
      </c>
      <c r="H12" s="4">
        <v>310</v>
      </c>
      <c r="I12" s="4">
        <v>503</v>
      </c>
      <c r="J12" s="4">
        <v>1771</v>
      </c>
      <c r="K12" s="4">
        <v>2584</v>
      </c>
      <c r="L12" s="4">
        <v>341</v>
      </c>
      <c r="M12" s="4">
        <v>951</v>
      </c>
      <c r="N12" s="4">
        <v>4</v>
      </c>
      <c r="O12" s="4">
        <v>5</v>
      </c>
      <c r="P12" s="4">
        <v>47</v>
      </c>
      <c r="Q12" s="4">
        <v>43040</v>
      </c>
      <c r="R12" s="4">
        <v>43040</v>
      </c>
      <c r="S12" s="4">
        <v>0</v>
      </c>
      <c r="T12" s="5">
        <v>0</v>
      </c>
      <c r="U12" s="5">
        <v>0</v>
      </c>
      <c r="V12" s="5">
        <v>0</v>
      </c>
      <c r="W12" s="4">
        <v>0</v>
      </c>
      <c r="X12" s="4">
        <v>0</v>
      </c>
      <c r="Y12" s="4">
        <v>2180</v>
      </c>
    </row>
    <row r="13" spans="1:25" hidden="1">
      <c r="A13" s="2">
        <v>42196</v>
      </c>
      <c r="B13" s="8">
        <v>17425</v>
      </c>
      <c r="C13" s="4">
        <v>2190</v>
      </c>
      <c r="D13" s="4">
        <v>1167</v>
      </c>
      <c r="E13" s="4">
        <v>447</v>
      </c>
      <c r="F13" s="4">
        <v>5783</v>
      </c>
      <c r="G13" s="4">
        <v>4989</v>
      </c>
      <c r="H13" s="4">
        <v>509</v>
      </c>
      <c r="I13" s="4">
        <v>500</v>
      </c>
      <c r="J13" s="4">
        <v>1722</v>
      </c>
      <c r="K13" s="4">
        <v>2605</v>
      </c>
      <c r="L13" s="4">
        <v>223</v>
      </c>
      <c r="M13" s="4">
        <v>870</v>
      </c>
      <c r="N13" s="4">
        <v>1</v>
      </c>
      <c r="O13" s="4">
        <v>1</v>
      </c>
      <c r="P13" s="4">
        <v>77</v>
      </c>
      <c r="Q13" s="4">
        <v>38509</v>
      </c>
      <c r="R13" s="4">
        <v>38509</v>
      </c>
      <c r="S13" s="4">
        <v>0</v>
      </c>
      <c r="T13" s="5">
        <v>0</v>
      </c>
      <c r="U13" s="5">
        <v>0</v>
      </c>
      <c r="V13" s="5">
        <v>0</v>
      </c>
      <c r="W13" s="4">
        <v>0</v>
      </c>
      <c r="X13" s="4">
        <v>0</v>
      </c>
      <c r="Y13" s="4">
        <v>2180</v>
      </c>
    </row>
    <row r="14" spans="1:25">
      <c r="A14" s="2">
        <v>42197</v>
      </c>
      <c r="B14" s="8">
        <v>15527</v>
      </c>
      <c r="C14" s="4">
        <v>2199</v>
      </c>
      <c r="D14" s="4">
        <v>1240</v>
      </c>
      <c r="E14" s="4">
        <v>559</v>
      </c>
      <c r="F14" s="4">
        <v>5513</v>
      </c>
      <c r="G14" s="4">
        <v>2634</v>
      </c>
      <c r="H14" s="4">
        <v>499</v>
      </c>
      <c r="I14" s="4">
        <v>453</v>
      </c>
      <c r="J14" s="4">
        <v>1776</v>
      </c>
      <c r="K14" s="4">
        <v>2303</v>
      </c>
      <c r="L14" s="4">
        <v>198</v>
      </c>
      <c r="M14" s="4">
        <v>16</v>
      </c>
      <c r="N14" s="4">
        <v>18</v>
      </c>
      <c r="O14" s="4">
        <v>107</v>
      </c>
      <c r="P14" s="4">
        <v>64</v>
      </c>
      <c r="Q14" s="4">
        <v>33106</v>
      </c>
      <c r="R14" s="4">
        <v>27573</v>
      </c>
      <c r="S14" s="4">
        <v>5533</v>
      </c>
      <c r="T14" s="5">
        <v>4.25</v>
      </c>
      <c r="U14" s="5">
        <v>3.5</v>
      </c>
      <c r="V14" s="5">
        <v>0.75</v>
      </c>
      <c r="W14" s="4">
        <v>1450</v>
      </c>
      <c r="X14" s="4">
        <v>3.82</v>
      </c>
      <c r="Y14" s="4">
        <v>2490</v>
      </c>
    </row>
    <row r="15" spans="1:25">
      <c r="A15" s="2">
        <v>42198</v>
      </c>
      <c r="B15" s="8">
        <v>18660</v>
      </c>
      <c r="C15" s="4">
        <v>2212</v>
      </c>
      <c r="D15" s="4">
        <v>1386</v>
      </c>
      <c r="E15" s="4">
        <v>585</v>
      </c>
      <c r="F15" s="4">
        <v>6148</v>
      </c>
      <c r="G15" s="4">
        <v>3743</v>
      </c>
      <c r="H15" s="4">
        <v>677</v>
      </c>
      <c r="I15" s="4">
        <v>489</v>
      </c>
      <c r="J15" s="4">
        <v>1693</v>
      </c>
      <c r="K15" s="4">
        <v>2714</v>
      </c>
      <c r="L15" s="4">
        <v>285</v>
      </c>
      <c r="M15" s="4">
        <v>1005</v>
      </c>
      <c r="N15" s="4">
        <v>49</v>
      </c>
      <c r="O15" s="4">
        <v>68</v>
      </c>
      <c r="P15" s="4">
        <v>130</v>
      </c>
      <c r="Q15" s="4">
        <v>39844</v>
      </c>
      <c r="R15" s="4">
        <v>37813</v>
      </c>
      <c r="S15" s="4">
        <v>2031</v>
      </c>
      <c r="T15" s="5">
        <v>1.5</v>
      </c>
      <c r="U15" s="5">
        <v>1.5</v>
      </c>
      <c r="V15" s="5">
        <v>0.75</v>
      </c>
      <c r="W15" s="4">
        <v>520</v>
      </c>
      <c r="X15" s="4">
        <v>3.91</v>
      </c>
      <c r="Y15" s="4">
        <v>2430</v>
      </c>
    </row>
    <row r="16" spans="1:25" hidden="1">
      <c r="A16" s="2">
        <v>42199</v>
      </c>
      <c r="B16" s="8">
        <v>25766</v>
      </c>
      <c r="C16" s="4">
        <v>2123</v>
      </c>
      <c r="D16" s="4">
        <v>1405</v>
      </c>
      <c r="E16" s="4">
        <v>509</v>
      </c>
      <c r="F16" s="4">
        <v>6037</v>
      </c>
      <c r="G16" s="4">
        <v>4348</v>
      </c>
      <c r="H16" s="4">
        <v>977</v>
      </c>
      <c r="I16" s="4">
        <v>496</v>
      </c>
      <c r="J16" s="4">
        <v>1622</v>
      </c>
      <c r="K16" s="4">
        <v>3484</v>
      </c>
      <c r="L16" s="4">
        <v>345</v>
      </c>
      <c r="M16" s="4">
        <v>1486</v>
      </c>
      <c r="N16" s="4">
        <v>36</v>
      </c>
      <c r="O16" s="4">
        <v>21</v>
      </c>
      <c r="P16" s="4">
        <v>193</v>
      </c>
      <c r="Q16" s="4">
        <v>48848</v>
      </c>
      <c r="R16" s="4">
        <v>48848</v>
      </c>
      <c r="S16" s="4">
        <v>0</v>
      </c>
      <c r="T16" s="5">
        <v>0</v>
      </c>
      <c r="U16" s="5">
        <v>0</v>
      </c>
      <c r="V16" s="5">
        <v>0</v>
      </c>
      <c r="W16" s="4">
        <v>0</v>
      </c>
      <c r="X16" s="4">
        <v>0</v>
      </c>
      <c r="Y16" s="4">
        <v>2430</v>
      </c>
    </row>
    <row r="17" spans="1:25" hidden="1">
      <c r="A17" s="2">
        <v>42200</v>
      </c>
      <c r="B17" s="8">
        <v>27418</v>
      </c>
      <c r="C17" s="4">
        <v>2399</v>
      </c>
      <c r="D17" s="4">
        <v>1369</v>
      </c>
      <c r="E17" s="4">
        <v>477</v>
      </c>
      <c r="F17" s="4">
        <v>5980</v>
      </c>
      <c r="G17" s="4">
        <v>6916</v>
      </c>
      <c r="H17" s="4">
        <v>1249</v>
      </c>
      <c r="I17" s="4">
        <v>497</v>
      </c>
      <c r="J17" s="4">
        <v>1746</v>
      </c>
      <c r="K17" s="4">
        <v>2641</v>
      </c>
      <c r="L17" s="4">
        <v>393</v>
      </c>
      <c r="M17" s="4">
        <v>1270</v>
      </c>
      <c r="N17" s="4">
        <v>62</v>
      </c>
      <c r="O17" s="4">
        <v>0</v>
      </c>
      <c r="P17" s="4">
        <v>22</v>
      </c>
      <c r="Q17" s="4">
        <v>52439</v>
      </c>
      <c r="R17" s="4">
        <v>52439</v>
      </c>
      <c r="S17" s="4">
        <v>0</v>
      </c>
      <c r="T17" s="5">
        <v>0</v>
      </c>
      <c r="U17" s="5">
        <v>0</v>
      </c>
      <c r="V17" s="5">
        <v>0</v>
      </c>
      <c r="W17" s="4">
        <v>0</v>
      </c>
      <c r="X17" s="4">
        <v>0</v>
      </c>
      <c r="Y17" s="4">
        <v>2430</v>
      </c>
    </row>
    <row r="18" spans="1:25">
      <c r="A18" s="2">
        <v>42201</v>
      </c>
      <c r="B18" s="8">
        <v>28721</v>
      </c>
      <c r="C18" s="4">
        <v>2396</v>
      </c>
      <c r="D18" s="4">
        <v>1360</v>
      </c>
      <c r="E18" s="4">
        <v>598</v>
      </c>
      <c r="F18" s="4">
        <v>5933</v>
      </c>
      <c r="G18" s="4">
        <v>5816</v>
      </c>
      <c r="H18" s="4">
        <v>1219</v>
      </c>
      <c r="I18" s="4">
        <v>525</v>
      </c>
      <c r="J18" s="4">
        <v>1671</v>
      </c>
      <c r="K18" s="4">
        <v>3207</v>
      </c>
      <c r="L18" s="4">
        <v>377</v>
      </c>
      <c r="M18" s="4">
        <v>1505</v>
      </c>
      <c r="N18" s="4">
        <v>11</v>
      </c>
      <c r="O18" s="4">
        <v>157</v>
      </c>
      <c r="P18" s="4">
        <v>26</v>
      </c>
      <c r="Q18" s="4">
        <v>53522</v>
      </c>
      <c r="R18" s="4">
        <v>49646</v>
      </c>
      <c r="S18" s="4">
        <v>3868</v>
      </c>
      <c r="T18" s="5">
        <v>0</v>
      </c>
      <c r="U18" s="5">
        <v>3.5</v>
      </c>
      <c r="V18" s="5">
        <v>3</v>
      </c>
      <c r="W18" s="4">
        <v>1000</v>
      </c>
      <c r="X18" s="4">
        <v>3.87</v>
      </c>
      <c r="Y18" s="4">
        <v>1925</v>
      </c>
    </row>
    <row r="19" spans="1:25" hidden="1">
      <c r="A19" s="2">
        <v>42202</v>
      </c>
      <c r="B19" s="8">
        <v>30172</v>
      </c>
      <c r="C19" s="4">
        <v>2428</v>
      </c>
      <c r="D19" s="4">
        <v>1307</v>
      </c>
      <c r="E19" s="4">
        <v>689</v>
      </c>
      <c r="F19" s="4">
        <v>5829</v>
      </c>
      <c r="G19" s="4">
        <v>5578</v>
      </c>
      <c r="H19" s="4">
        <v>1533</v>
      </c>
      <c r="I19" s="4">
        <v>561</v>
      </c>
      <c r="J19" s="4">
        <v>1704</v>
      </c>
      <c r="K19" s="4">
        <v>2492</v>
      </c>
      <c r="L19" s="4">
        <v>359</v>
      </c>
      <c r="M19" s="4">
        <v>1593</v>
      </c>
      <c r="N19" s="4">
        <v>22</v>
      </c>
      <c r="O19" s="4">
        <v>10</v>
      </c>
      <c r="P19" s="4">
        <v>35</v>
      </c>
      <c r="Q19" s="4">
        <v>54312</v>
      </c>
      <c r="R19" s="4">
        <v>54312</v>
      </c>
      <c r="S19" s="4">
        <v>0</v>
      </c>
      <c r="T19" s="5">
        <v>0</v>
      </c>
      <c r="U19" s="5">
        <v>0</v>
      </c>
      <c r="V19" s="5">
        <v>0</v>
      </c>
      <c r="W19" s="4">
        <v>0</v>
      </c>
      <c r="X19" s="4">
        <v>0</v>
      </c>
      <c r="Y19" s="4">
        <v>1925</v>
      </c>
    </row>
    <row r="20" spans="1:25">
      <c r="A20" s="2">
        <v>42203</v>
      </c>
      <c r="B20" s="8">
        <v>23401</v>
      </c>
      <c r="C20" s="4">
        <v>2294</v>
      </c>
      <c r="D20" s="4">
        <v>1205</v>
      </c>
      <c r="E20" s="4">
        <v>452</v>
      </c>
      <c r="F20" s="4">
        <v>5445</v>
      </c>
      <c r="G20" s="4">
        <v>4594</v>
      </c>
      <c r="H20" s="4">
        <v>576</v>
      </c>
      <c r="I20" s="4">
        <v>386</v>
      </c>
      <c r="J20" s="4">
        <v>1742</v>
      </c>
      <c r="K20" s="4">
        <v>3618</v>
      </c>
      <c r="L20" s="4">
        <v>307</v>
      </c>
      <c r="M20" s="4">
        <v>1248</v>
      </c>
      <c r="N20" s="4">
        <v>69</v>
      </c>
      <c r="O20" s="4">
        <v>37</v>
      </c>
      <c r="P20" s="4">
        <v>29</v>
      </c>
      <c r="Q20" s="4">
        <v>45403</v>
      </c>
      <c r="R20" s="4">
        <v>44660</v>
      </c>
      <c r="S20" s="4">
        <v>743</v>
      </c>
      <c r="T20" s="5">
        <v>0.5</v>
      </c>
      <c r="U20" s="5">
        <v>0.5</v>
      </c>
      <c r="V20" s="5">
        <v>0.5</v>
      </c>
      <c r="W20" s="4">
        <v>200</v>
      </c>
      <c r="X20" s="4">
        <v>3.72</v>
      </c>
      <c r="Y20" s="4">
        <v>1695</v>
      </c>
    </row>
    <row r="21" spans="1:25" hidden="1">
      <c r="A21" s="2">
        <v>42204</v>
      </c>
      <c r="B21" s="8">
        <v>20065</v>
      </c>
      <c r="C21" s="4">
        <v>2267</v>
      </c>
      <c r="D21" s="4">
        <v>1491</v>
      </c>
      <c r="E21" s="4">
        <v>193</v>
      </c>
      <c r="F21" s="4">
        <v>5949</v>
      </c>
      <c r="G21" s="4">
        <v>4090</v>
      </c>
      <c r="H21" s="4">
        <v>442</v>
      </c>
      <c r="I21" s="4">
        <v>498</v>
      </c>
      <c r="J21" s="4">
        <v>1727</v>
      </c>
      <c r="K21" s="4">
        <v>2865</v>
      </c>
      <c r="L21" s="4">
        <v>258</v>
      </c>
      <c r="M21" s="4">
        <v>721</v>
      </c>
      <c r="N21" s="4">
        <v>4</v>
      </c>
      <c r="O21" s="4">
        <v>12</v>
      </c>
      <c r="P21" s="4">
        <v>27</v>
      </c>
      <c r="Q21" s="4">
        <v>40609</v>
      </c>
      <c r="R21" s="4">
        <v>40609</v>
      </c>
      <c r="S21" s="4">
        <v>0</v>
      </c>
      <c r="T21" s="5">
        <v>0</v>
      </c>
      <c r="U21" s="5">
        <v>0</v>
      </c>
      <c r="V21" s="5">
        <v>0</v>
      </c>
      <c r="W21" s="4">
        <v>0</v>
      </c>
      <c r="X21" s="4">
        <v>0</v>
      </c>
      <c r="Y21" s="4">
        <v>1695</v>
      </c>
    </row>
    <row r="22" spans="1:25" hidden="1">
      <c r="A22" s="2">
        <v>42205</v>
      </c>
      <c r="B22" s="8">
        <v>21364</v>
      </c>
      <c r="C22" s="4">
        <v>2332</v>
      </c>
      <c r="D22" s="4">
        <v>1574</v>
      </c>
      <c r="E22" s="4">
        <v>361</v>
      </c>
      <c r="F22" s="4">
        <v>5880</v>
      </c>
      <c r="G22" s="4">
        <v>5431</v>
      </c>
      <c r="H22" s="4">
        <v>338</v>
      </c>
      <c r="I22" s="4">
        <v>498</v>
      </c>
      <c r="J22" s="4">
        <v>1596</v>
      </c>
      <c r="K22" s="4">
        <v>2931</v>
      </c>
      <c r="L22" s="4">
        <v>322</v>
      </c>
      <c r="M22" s="4">
        <v>934</v>
      </c>
      <c r="N22" s="4">
        <v>4</v>
      </c>
      <c r="O22" s="4">
        <v>11</v>
      </c>
      <c r="P22" s="4">
        <v>15</v>
      </c>
      <c r="Q22" s="4">
        <v>43591</v>
      </c>
      <c r="R22" s="4">
        <v>43591</v>
      </c>
      <c r="S22" s="4">
        <v>0</v>
      </c>
      <c r="T22" s="5">
        <v>0</v>
      </c>
      <c r="U22" s="5">
        <v>0</v>
      </c>
      <c r="V22" s="5">
        <v>0</v>
      </c>
      <c r="W22" s="4">
        <v>0</v>
      </c>
      <c r="X22" s="4">
        <v>0</v>
      </c>
      <c r="Y22" s="4">
        <v>1695</v>
      </c>
    </row>
    <row r="23" spans="1:25" hidden="1">
      <c r="A23" s="2">
        <v>42206</v>
      </c>
      <c r="B23" s="8">
        <v>22487</v>
      </c>
      <c r="C23" s="4">
        <v>2330</v>
      </c>
      <c r="D23" s="4">
        <v>1524</v>
      </c>
      <c r="E23" s="4">
        <v>394</v>
      </c>
      <c r="F23" s="4">
        <v>5758</v>
      </c>
      <c r="G23" s="4">
        <v>5266</v>
      </c>
      <c r="H23" s="4">
        <v>290</v>
      </c>
      <c r="I23" s="4">
        <v>439</v>
      </c>
      <c r="J23" s="4">
        <v>1630</v>
      </c>
      <c r="K23" s="4">
        <v>3125</v>
      </c>
      <c r="L23" s="4">
        <v>321</v>
      </c>
      <c r="M23" s="4">
        <v>1037</v>
      </c>
      <c r="N23" s="4">
        <v>61</v>
      </c>
      <c r="O23" s="4">
        <v>44</v>
      </c>
      <c r="P23" s="4">
        <v>53</v>
      </c>
      <c r="Q23" s="4">
        <v>44759</v>
      </c>
      <c r="R23" s="4">
        <v>44759</v>
      </c>
      <c r="S23" s="4">
        <v>0</v>
      </c>
      <c r="T23" s="5">
        <v>0</v>
      </c>
      <c r="U23" s="5">
        <v>0</v>
      </c>
      <c r="V23" s="5">
        <v>0</v>
      </c>
      <c r="W23" s="4">
        <v>0</v>
      </c>
      <c r="X23" s="4">
        <v>0</v>
      </c>
      <c r="Y23" s="4">
        <v>1695</v>
      </c>
    </row>
    <row r="24" spans="1:25" hidden="1">
      <c r="A24" s="2">
        <v>42207</v>
      </c>
      <c r="B24" s="8">
        <v>22921</v>
      </c>
      <c r="C24" s="4">
        <v>2409</v>
      </c>
      <c r="D24" s="4">
        <v>1483</v>
      </c>
      <c r="E24" s="4">
        <v>546</v>
      </c>
      <c r="F24" s="4">
        <v>6079</v>
      </c>
      <c r="G24" s="4">
        <v>5076</v>
      </c>
      <c r="H24" s="4">
        <v>391</v>
      </c>
      <c r="I24" s="4">
        <v>400</v>
      </c>
      <c r="J24" s="4">
        <v>1658</v>
      </c>
      <c r="K24" s="4">
        <v>3177</v>
      </c>
      <c r="L24" s="4">
        <v>292</v>
      </c>
      <c r="M24" s="4">
        <v>1299</v>
      </c>
      <c r="N24" s="4">
        <v>94</v>
      </c>
      <c r="O24" s="4">
        <v>10</v>
      </c>
      <c r="P24" s="4">
        <v>20</v>
      </c>
      <c r="Q24" s="4">
        <v>45855</v>
      </c>
      <c r="R24" s="4">
        <v>45855</v>
      </c>
      <c r="S24" s="4">
        <v>0</v>
      </c>
      <c r="T24" s="5">
        <v>0</v>
      </c>
      <c r="U24" s="5">
        <v>0</v>
      </c>
      <c r="V24" s="5">
        <v>0</v>
      </c>
      <c r="W24" s="4">
        <v>0</v>
      </c>
      <c r="X24" s="4">
        <v>0</v>
      </c>
      <c r="Y24" s="4">
        <v>1695</v>
      </c>
    </row>
    <row r="25" spans="1:25">
      <c r="A25" s="2">
        <v>42208</v>
      </c>
      <c r="B25" s="8">
        <v>25287</v>
      </c>
      <c r="C25" s="4">
        <v>2311</v>
      </c>
      <c r="D25" s="4">
        <v>1435</v>
      </c>
      <c r="E25" s="4">
        <v>634</v>
      </c>
      <c r="F25" s="4">
        <v>5829</v>
      </c>
      <c r="G25" s="4">
        <v>5977</v>
      </c>
      <c r="H25" s="4">
        <v>296</v>
      </c>
      <c r="I25" s="4">
        <v>476</v>
      </c>
      <c r="J25" s="4">
        <v>1689</v>
      </c>
      <c r="K25" s="4">
        <v>3165</v>
      </c>
      <c r="L25" s="4">
        <v>366</v>
      </c>
      <c r="M25" s="4">
        <v>1288</v>
      </c>
      <c r="N25" s="4">
        <v>2</v>
      </c>
      <c r="O25" s="4">
        <v>102</v>
      </c>
      <c r="P25" s="4">
        <v>14</v>
      </c>
      <c r="Q25" s="4">
        <v>48871</v>
      </c>
      <c r="R25" s="4">
        <v>48470</v>
      </c>
      <c r="S25" s="4">
        <v>401</v>
      </c>
      <c r="T25" s="5">
        <v>0.25</v>
      </c>
      <c r="U25" s="5">
        <v>0.25</v>
      </c>
      <c r="V25" s="5">
        <v>0.25</v>
      </c>
      <c r="W25" s="4">
        <v>105</v>
      </c>
      <c r="X25" s="4">
        <v>3.82</v>
      </c>
      <c r="Y25" s="4">
        <v>2690</v>
      </c>
    </row>
    <row r="26" spans="1:25">
      <c r="A26" s="2">
        <v>42209</v>
      </c>
      <c r="B26" s="8">
        <v>26788</v>
      </c>
      <c r="C26" s="4">
        <v>2343</v>
      </c>
      <c r="D26" s="4">
        <v>1432</v>
      </c>
      <c r="E26" s="4">
        <v>1204</v>
      </c>
      <c r="F26" s="4">
        <v>5073</v>
      </c>
      <c r="G26" s="4">
        <v>5947</v>
      </c>
      <c r="H26" s="4">
        <v>528</v>
      </c>
      <c r="I26" s="4">
        <v>472</v>
      </c>
      <c r="J26" s="4">
        <v>1612</v>
      </c>
      <c r="K26" s="4">
        <v>3179</v>
      </c>
      <c r="L26" s="4">
        <v>314</v>
      </c>
      <c r="M26" s="4">
        <v>1261</v>
      </c>
      <c r="N26" s="4">
        <v>5</v>
      </c>
      <c r="O26" s="4">
        <v>40</v>
      </c>
      <c r="P26" s="4">
        <v>26</v>
      </c>
      <c r="Q26" s="4">
        <v>50224</v>
      </c>
      <c r="R26" s="4">
        <v>49640</v>
      </c>
      <c r="S26" s="4">
        <v>584</v>
      </c>
      <c r="T26" s="5">
        <v>0.5</v>
      </c>
      <c r="U26" s="5">
        <v>0.5</v>
      </c>
      <c r="V26" s="5">
        <v>0.5</v>
      </c>
      <c r="W26" s="4">
        <v>150</v>
      </c>
      <c r="X26" s="4">
        <v>3.89</v>
      </c>
      <c r="Y26" s="4">
        <v>2520</v>
      </c>
    </row>
    <row r="27" spans="1:25" hidden="1">
      <c r="A27" s="2">
        <v>42210</v>
      </c>
      <c r="B27" s="8">
        <v>25898</v>
      </c>
      <c r="C27" s="4">
        <v>2326</v>
      </c>
      <c r="D27" s="4">
        <v>1357</v>
      </c>
      <c r="E27" s="7">
        <v>615</v>
      </c>
      <c r="F27" s="4">
        <v>6737</v>
      </c>
      <c r="G27" s="4">
        <v>5513</v>
      </c>
      <c r="H27" s="4">
        <v>1138</v>
      </c>
      <c r="I27" s="4">
        <v>484</v>
      </c>
      <c r="J27" s="4">
        <v>1742</v>
      </c>
      <c r="K27" s="4">
        <v>3215</v>
      </c>
      <c r="L27" s="4">
        <v>351</v>
      </c>
      <c r="M27" s="14">
        <v>1333</v>
      </c>
      <c r="N27" s="14">
        <v>5</v>
      </c>
      <c r="O27" s="14">
        <v>41</v>
      </c>
      <c r="P27" s="4">
        <v>47</v>
      </c>
      <c r="Q27" s="4">
        <v>50802</v>
      </c>
      <c r="R27" s="4">
        <v>50802</v>
      </c>
      <c r="S27" s="4">
        <v>0</v>
      </c>
      <c r="T27" s="5">
        <v>0</v>
      </c>
      <c r="U27" s="5">
        <v>0</v>
      </c>
      <c r="V27" s="5">
        <v>0</v>
      </c>
      <c r="W27" s="4">
        <v>0</v>
      </c>
      <c r="X27" s="4">
        <v>0</v>
      </c>
      <c r="Y27" s="4">
        <v>2520</v>
      </c>
    </row>
    <row r="28" spans="1:25" hidden="1">
      <c r="A28" s="2">
        <v>42211</v>
      </c>
      <c r="B28" s="8">
        <v>24408</v>
      </c>
      <c r="C28" s="4">
        <v>2347</v>
      </c>
      <c r="D28" s="4">
        <v>1413</v>
      </c>
      <c r="E28" s="4">
        <v>650</v>
      </c>
      <c r="F28" s="4">
        <v>6106</v>
      </c>
      <c r="G28" s="4">
        <v>6034</v>
      </c>
      <c r="H28" s="4">
        <v>641</v>
      </c>
      <c r="I28" s="4">
        <v>471</v>
      </c>
      <c r="J28" s="4">
        <v>1710</v>
      </c>
      <c r="K28" s="4">
        <v>3021</v>
      </c>
      <c r="L28" s="4">
        <v>343</v>
      </c>
      <c r="M28" s="4">
        <v>1111</v>
      </c>
      <c r="N28" s="4">
        <v>0</v>
      </c>
      <c r="O28" s="4">
        <v>11</v>
      </c>
      <c r="P28" s="4">
        <v>26</v>
      </c>
      <c r="Q28" s="4">
        <v>48292</v>
      </c>
      <c r="R28" s="4">
        <v>48292</v>
      </c>
      <c r="S28" s="4">
        <v>0</v>
      </c>
      <c r="T28" s="5">
        <v>0</v>
      </c>
      <c r="U28" s="5">
        <v>0</v>
      </c>
      <c r="V28" s="5">
        <v>0</v>
      </c>
      <c r="W28" s="4">
        <v>0</v>
      </c>
      <c r="X28" s="4">
        <v>0</v>
      </c>
      <c r="Y28" s="4">
        <v>2520</v>
      </c>
    </row>
    <row r="29" spans="1:25">
      <c r="A29" s="2">
        <v>42212</v>
      </c>
      <c r="B29" s="8">
        <v>22726</v>
      </c>
      <c r="C29" s="4">
        <v>2314</v>
      </c>
      <c r="D29" s="4">
        <v>1363</v>
      </c>
      <c r="E29" s="4">
        <v>463</v>
      </c>
      <c r="F29" s="4">
        <v>7354</v>
      </c>
      <c r="G29" s="4">
        <v>5557</v>
      </c>
      <c r="H29" s="4">
        <v>489</v>
      </c>
      <c r="I29" s="4">
        <v>461</v>
      </c>
      <c r="J29" s="4">
        <v>1707</v>
      </c>
      <c r="K29" s="4">
        <v>3074</v>
      </c>
      <c r="L29" s="4">
        <v>282</v>
      </c>
      <c r="M29" s="4">
        <v>1249</v>
      </c>
      <c r="N29" s="4">
        <v>2</v>
      </c>
      <c r="O29" s="4">
        <v>31</v>
      </c>
      <c r="P29" s="4">
        <v>18</v>
      </c>
      <c r="Q29" s="4">
        <v>47090</v>
      </c>
      <c r="R29" s="4">
        <v>45407</v>
      </c>
      <c r="S29" s="4">
        <v>1683</v>
      </c>
      <c r="T29" s="5">
        <v>1</v>
      </c>
      <c r="U29" s="5">
        <v>1</v>
      </c>
      <c r="V29" s="5">
        <v>1</v>
      </c>
      <c r="W29" s="4">
        <v>450</v>
      </c>
      <c r="X29" s="4">
        <v>3.74</v>
      </c>
      <c r="Y29" s="4">
        <v>2220</v>
      </c>
    </row>
    <row r="30" spans="1:25">
      <c r="A30" s="2">
        <v>42213</v>
      </c>
      <c r="B30" s="26">
        <v>22117</v>
      </c>
      <c r="C30" s="4">
        <v>2272</v>
      </c>
      <c r="D30" s="4">
        <v>1421</v>
      </c>
      <c r="E30" s="7">
        <v>402</v>
      </c>
      <c r="F30" s="4">
        <v>5913</v>
      </c>
      <c r="G30" s="4">
        <v>5341</v>
      </c>
      <c r="H30" s="4">
        <v>453</v>
      </c>
      <c r="I30" s="4">
        <v>492</v>
      </c>
      <c r="J30" s="4">
        <v>1633</v>
      </c>
      <c r="K30" s="4">
        <v>3278</v>
      </c>
      <c r="L30" s="4">
        <v>328</v>
      </c>
      <c r="M30" s="14">
        <v>967</v>
      </c>
      <c r="N30" s="14">
        <v>7</v>
      </c>
      <c r="O30" s="14">
        <v>650</v>
      </c>
      <c r="P30" s="4">
        <v>87</v>
      </c>
      <c r="Q30" s="4">
        <v>45361</v>
      </c>
      <c r="R30" s="4">
        <v>25477</v>
      </c>
      <c r="S30" s="4">
        <v>19884</v>
      </c>
      <c r="T30" s="5">
        <v>4.5</v>
      </c>
      <c r="U30" s="5">
        <v>17.5</v>
      </c>
      <c r="V30" s="5">
        <v>4</v>
      </c>
      <c r="W30" s="4">
        <v>5120</v>
      </c>
      <c r="X30" s="4">
        <v>3.88</v>
      </c>
      <c r="Y30" s="4">
        <v>2450</v>
      </c>
    </row>
    <row r="31" spans="1:25" hidden="1">
      <c r="A31" s="2">
        <v>42214</v>
      </c>
      <c r="B31" s="8">
        <v>22074</v>
      </c>
      <c r="C31" s="4">
        <v>2287</v>
      </c>
      <c r="D31" s="4">
        <v>1384</v>
      </c>
      <c r="E31" s="4">
        <v>478</v>
      </c>
      <c r="F31" s="4">
        <v>6324</v>
      </c>
      <c r="G31" s="4">
        <v>5654</v>
      </c>
      <c r="H31" s="4">
        <v>505</v>
      </c>
      <c r="I31" s="4">
        <v>502</v>
      </c>
      <c r="J31" s="4">
        <v>1625</v>
      </c>
      <c r="K31" s="4">
        <v>2950</v>
      </c>
      <c r="L31" s="4">
        <v>333</v>
      </c>
      <c r="M31" s="4">
        <v>872</v>
      </c>
      <c r="N31" s="4">
        <v>6</v>
      </c>
      <c r="O31" s="4">
        <v>15</v>
      </c>
      <c r="P31" s="4">
        <v>26</v>
      </c>
      <c r="Q31" s="4">
        <v>45035</v>
      </c>
      <c r="R31" s="4">
        <v>45035</v>
      </c>
      <c r="S31" s="4">
        <v>0</v>
      </c>
      <c r="T31" s="5">
        <v>0</v>
      </c>
      <c r="U31" s="5">
        <v>0</v>
      </c>
      <c r="V31" s="5">
        <v>0</v>
      </c>
      <c r="W31" s="4">
        <v>0</v>
      </c>
      <c r="X31" s="4">
        <v>0</v>
      </c>
      <c r="Y31" s="4">
        <v>2450</v>
      </c>
    </row>
    <row r="32" spans="1:25">
      <c r="A32" s="2">
        <v>42215</v>
      </c>
      <c r="B32" s="8">
        <v>22820</v>
      </c>
      <c r="C32" s="4">
        <v>2325</v>
      </c>
      <c r="D32" s="4">
        <v>1417</v>
      </c>
      <c r="E32" s="4">
        <v>408</v>
      </c>
      <c r="F32" s="4">
        <v>6058</v>
      </c>
      <c r="G32" s="4">
        <v>5507</v>
      </c>
      <c r="H32" s="4">
        <v>523</v>
      </c>
      <c r="I32" s="4">
        <v>511</v>
      </c>
      <c r="J32" s="4">
        <v>1618</v>
      </c>
      <c r="K32" s="4">
        <v>2917</v>
      </c>
      <c r="L32" s="4">
        <v>346</v>
      </c>
      <c r="M32" s="4">
        <v>1184</v>
      </c>
      <c r="N32" s="4">
        <v>5</v>
      </c>
      <c r="O32" s="4">
        <v>81</v>
      </c>
      <c r="P32" s="4">
        <v>12</v>
      </c>
      <c r="Q32" s="4">
        <v>45732</v>
      </c>
      <c r="R32" s="4">
        <v>43195</v>
      </c>
      <c r="S32" s="4">
        <v>2537</v>
      </c>
      <c r="T32" s="5">
        <v>1.25</v>
      </c>
      <c r="U32" s="5">
        <v>1.25</v>
      </c>
      <c r="V32" s="5">
        <v>1.25</v>
      </c>
      <c r="W32" s="4">
        <v>655</v>
      </c>
      <c r="X32" s="4">
        <v>3.87</v>
      </c>
      <c r="Y32" s="4">
        <v>2575</v>
      </c>
    </row>
    <row r="33" spans="1:25">
      <c r="A33" s="2">
        <v>42216</v>
      </c>
      <c r="B33" s="8">
        <v>22373</v>
      </c>
      <c r="C33" s="4">
        <v>2355</v>
      </c>
      <c r="D33" s="4">
        <v>1477</v>
      </c>
      <c r="E33" s="4">
        <v>555</v>
      </c>
      <c r="F33" s="4">
        <v>6819</v>
      </c>
      <c r="G33" s="4">
        <v>5119</v>
      </c>
      <c r="H33" s="4">
        <v>521</v>
      </c>
      <c r="I33" s="4">
        <v>524</v>
      </c>
      <c r="J33" s="4">
        <v>1664</v>
      </c>
      <c r="K33" s="4">
        <v>3082</v>
      </c>
      <c r="L33" s="4">
        <v>351</v>
      </c>
      <c r="M33" s="4">
        <v>1047</v>
      </c>
      <c r="N33" s="4">
        <v>4</v>
      </c>
      <c r="O33" s="4">
        <v>148</v>
      </c>
      <c r="P33" s="4">
        <v>33</v>
      </c>
      <c r="Q33" s="4">
        <v>46072</v>
      </c>
      <c r="R33" s="4">
        <v>41895</v>
      </c>
      <c r="S33" s="4">
        <v>4177</v>
      </c>
      <c r="T33" s="5">
        <v>1</v>
      </c>
      <c r="U33" s="5">
        <v>4.75</v>
      </c>
      <c r="V33" s="5">
        <v>1</v>
      </c>
      <c r="W33" s="4">
        <v>1060</v>
      </c>
      <c r="X33" s="4">
        <v>3.94</v>
      </c>
      <c r="Y33" s="4">
        <v>1960</v>
      </c>
    </row>
    <row r="34" spans="1:25" hidden="1">
      <c r="A34" s="44">
        <v>42217</v>
      </c>
      <c r="B34" s="8">
        <v>20303</v>
      </c>
      <c r="C34" s="4">
        <v>2348</v>
      </c>
      <c r="D34" s="4">
        <v>1316</v>
      </c>
      <c r="E34" s="4">
        <v>407</v>
      </c>
      <c r="F34" s="4">
        <v>5635</v>
      </c>
      <c r="G34" s="4">
        <v>5333</v>
      </c>
      <c r="H34" s="4">
        <v>392</v>
      </c>
      <c r="I34" s="4">
        <v>497</v>
      </c>
      <c r="J34" s="4">
        <v>1660</v>
      </c>
      <c r="K34" s="4">
        <v>2972</v>
      </c>
      <c r="L34" s="4">
        <v>286</v>
      </c>
      <c r="M34" s="4">
        <v>747</v>
      </c>
      <c r="N34" s="4">
        <v>2</v>
      </c>
      <c r="O34" s="4">
        <v>53</v>
      </c>
      <c r="P34" s="4">
        <v>265</v>
      </c>
      <c r="Q34" s="4">
        <v>42216</v>
      </c>
      <c r="R34" s="4">
        <v>42216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1560</v>
      </c>
    </row>
    <row r="35" spans="1:25" hidden="1">
      <c r="A35" s="44">
        <v>42218</v>
      </c>
      <c r="B35" s="8">
        <v>21120</v>
      </c>
      <c r="C35" s="4">
        <v>2418</v>
      </c>
      <c r="D35" s="4">
        <v>1543</v>
      </c>
      <c r="E35" s="4">
        <v>458</v>
      </c>
      <c r="F35" s="4">
        <v>5830</v>
      </c>
      <c r="G35" s="4">
        <v>5084</v>
      </c>
      <c r="H35" s="4">
        <v>314</v>
      </c>
      <c r="I35" s="4">
        <v>454</v>
      </c>
      <c r="J35" s="4">
        <v>1603</v>
      </c>
      <c r="K35" s="4">
        <v>2891</v>
      </c>
      <c r="L35" s="4">
        <v>311</v>
      </c>
      <c r="M35" s="4">
        <v>1186</v>
      </c>
      <c r="N35" s="4">
        <v>72</v>
      </c>
      <c r="O35" s="4">
        <v>15</v>
      </c>
      <c r="P35" s="4">
        <v>26</v>
      </c>
      <c r="Q35" s="4">
        <v>43325</v>
      </c>
      <c r="R35" s="4">
        <v>43325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1560</v>
      </c>
    </row>
    <row r="36" spans="1:25">
      <c r="A36" s="44">
        <v>42219</v>
      </c>
      <c r="B36" s="8">
        <v>20931</v>
      </c>
      <c r="C36" s="4">
        <v>2414</v>
      </c>
      <c r="D36" s="4">
        <v>1373</v>
      </c>
      <c r="E36" s="4">
        <v>489</v>
      </c>
      <c r="F36" s="4">
        <v>5952</v>
      </c>
      <c r="G36" s="4">
        <v>5642</v>
      </c>
      <c r="H36" s="4">
        <v>239</v>
      </c>
      <c r="I36" s="4">
        <v>426</v>
      </c>
      <c r="J36" s="4">
        <v>1638</v>
      </c>
      <c r="K36" s="4">
        <v>3260</v>
      </c>
      <c r="L36" s="4">
        <v>348</v>
      </c>
      <c r="M36" s="4">
        <v>1094</v>
      </c>
      <c r="N36" s="4">
        <v>9</v>
      </c>
      <c r="O36" s="4">
        <v>109</v>
      </c>
      <c r="P36" s="4">
        <v>8</v>
      </c>
      <c r="Q36" s="4">
        <v>43932</v>
      </c>
      <c r="R36" s="4">
        <v>42470</v>
      </c>
      <c r="S36" s="4">
        <v>1462</v>
      </c>
      <c r="T36" s="5">
        <v>1</v>
      </c>
      <c r="U36" s="5">
        <v>1</v>
      </c>
      <c r="V36" s="5">
        <v>1</v>
      </c>
      <c r="W36" s="4">
        <v>385</v>
      </c>
      <c r="X36" s="4">
        <v>3.8</v>
      </c>
      <c r="Y36" s="4">
        <v>2334</v>
      </c>
    </row>
    <row r="37" spans="1:25" hidden="1">
      <c r="A37" s="44">
        <v>42220</v>
      </c>
      <c r="B37" s="8">
        <v>21500</v>
      </c>
      <c r="C37" s="4">
        <v>2347</v>
      </c>
      <c r="D37" s="4">
        <v>1269</v>
      </c>
      <c r="E37" s="4">
        <v>453</v>
      </c>
      <c r="F37" s="4">
        <v>6300</v>
      </c>
      <c r="G37" s="4">
        <v>5273</v>
      </c>
      <c r="H37" s="4">
        <v>474</v>
      </c>
      <c r="I37" s="4">
        <v>586</v>
      </c>
      <c r="J37" s="4">
        <v>1641</v>
      </c>
      <c r="K37" s="4">
        <v>3600</v>
      </c>
      <c r="L37" s="4">
        <v>330</v>
      </c>
      <c r="M37" s="4">
        <v>935</v>
      </c>
      <c r="N37" s="4">
        <v>7</v>
      </c>
      <c r="O37" s="4">
        <v>19</v>
      </c>
      <c r="P37" s="4">
        <v>10</v>
      </c>
      <c r="Q37" s="4">
        <v>44744</v>
      </c>
      <c r="R37" s="4">
        <v>44744</v>
      </c>
      <c r="S37" s="4">
        <v>0</v>
      </c>
      <c r="T37" s="5">
        <v>0</v>
      </c>
      <c r="U37" s="5">
        <v>0</v>
      </c>
      <c r="V37" s="5">
        <v>0</v>
      </c>
      <c r="W37" s="4">
        <v>0</v>
      </c>
      <c r="X37" s="4">
        <v>0</v>
      </c>
      <c r="Y37" s="4">
        <v>2334</v>
      </c>
    </row>
    <row r="38" spans="1:25">
      <c r="A38" s="44">
        <v>42221</v>
      </c>
      <c r="B38" s="8">
        <v>24104</v>
      </c>
      <c r="C38" s="4">
        <v>2603</v>
      </c>
      <c r="D38" s="4">
        <v>1538</v>
      </c>
      <c r="E38" s="4">
        <v>455</v>
      </c>
      <c r="F38" s="4">
        <v>6242</v>
      </c>
      <c r="G38" s="4">
        <v>5336</v>
      </c>
      <c r="H38" s="4">
        <v>866</v>
      </c>
      <c r="I38" s="4">
        <v>532</v>
      </c>
      <c r="J38" s="4">
        <v>1822</v>
      </c>
      <c r="K38" s="4">
        <v>2557</v>
      </c>
      <c r="L38" s="4">
        <v>364</v>
      </c>
      <c r="M38" s="4">
        <v>1384</v>
      </c>
      <c r="N38" s="4">
        <v>0</v>
      </c>
      <c r="O38" s="4">
        <v>118</v>
      </c>
      <c r="P38" s="4">
        <v>108</v>
      </c>
      <c r="Q38" s="4">
        <v>48029</v>
      </c>
      <c r="R38" s="4">
        <v>43180</v>
      </c>
      <c r="S38" s="4">
        <v>4849</v>
      </c>
      <c r="T38" s="5">
        <v>2.75</v>
      </c>
      <c r="U38" s="5">
        <v>2.75</v>
      </c>
      <c r="V38" s="5">
        <v>2.75</v>
      </c>
      <c r="W38" s="4">
        <v>1355</v>
      </c>
      <c r="X38" s="4">
        <v>3.58</v>
      </c>
      <c r="Y38" s="4">
        <v>2119</v>
      </c>
    </row>
    <row r="39" spans="1:25">
      <c r="A39" s="44">
        <v>42222</v>
      </c>
      <c r="B39" s="8">
        <v>24477</v>
      </c>
      <c r="C39" s="4">
        <v>2300</v>
      </c>
      <c r="D39" s="4">
        <v>1460</v>
      </c>
      <c r="E39" s="4">
        <v>465</v>
      </c>
      <c r="F39" s="4">
        <v>5890</v>
      </c>
      <c r="G39" s="4">
        <v>5113</v>
      </c>
      <c r="H39" s="4">
        <v>730</v>
      </c>
      <c r="I39" s="4">
        <v>502</v>
      </c>
      <c r="J39" s="4">
        <v>1664</v>
      </c>
      <c r="K39" s="4">
        <v>3122</v>
      </c>
      <c r="L39" s="4">
        <v>369</v>
      </c>
      <c r="M39" s="4">
        <v>1261</v>
      </c>
      <c r="N39" s="4">
        <v>9</v>
      </c>
      <c r="O39" s="4">
        <v>72</v>
      </c>
      <c r="P39" s="4">
        <v>50</v>
      </c>
      <c r="Q39" s="4">
        <v>47484</v>
      </c>
      <c r="R39" s="4">
        <v>45058</v>
      </c>
      <c r="S39" s="4">
        <v>2426</v>
      </c>
      <c r="T39" s="5">
        <v>1.5</v>
      </c>
      <c r="U39" s="5">
        <v>1.5</v>
      </c>
      <c r="V39" s="5">
        <v>1.5</v>
      </c>
      <c r="W39" s="4">
        <v>640</v>
      </c>
      <c r="X39" s="4">
        <v>3.79</v>
      </c>
      <c r="Y39" s="4">
        <v>1479</v>
      </c>
    </row>
    <row r="40" spans="1:25">
      <c r="A40" s="44">
        <v>42223</v>
      </c>
      <c r="B40" s="8">
        <v>22388</v>
      </c>
      <c r="C40" s="4">
        <v>2442</v>
      </c>
      <c r="D40" s="4">
        <v>1433</v>
      </c>
      <c r="E40" s="4">
        <v>462</v>
      </c>
      <c r="F40" s="4">
        <v>5957</v>
      </c>
      <c r="G40" s="4">
        <v>4809</v>
      </c>
      <c r="H40" s="4">
        <v>557</v>
      </c>
      <c r="I40" s="4">
        <v>504</v>
      </c>
      <c r="J40" s="4">
        <v>1629</v>
      </c>
      <c r="K40" s="4">
        <v>3076</v>
      </c>
      <c r="L40" s="4">
        <v>307</v>
      </c>
      <c r="M40" s="4">
        <v>1075</v>
      </c>
      <c r="N40" s="4">
        <v>1</v>
      </c>
      <c r="O40" s="4">
        <v>495</v>
      </c>
      <c r="P40" s="4">
        <v>27</v>
      </c>
      <c r="Q40" s="4">
        <v>45162</v>
      </c>
      <c r="R40" s="4">
        <v>19789</v>
      </c>
      <c r="S40" s="4">
        <v>25373</v>
      </c>
      <c r="T40" s="5">
        <v>13.5</v>
      </c>
      <c r="U40" s="5">
        <v>13.5</v>
      </c>
      <c r="V40" s="5">
        <v>13.5</v>
      </c>
      <c r="W40" s="4">
        <v>6800</v>
      </c>
      <c r="X40" s="4">
        <v>3.73</v>
      </c>
      <c r="Y40" s="4">
        <v>1799</v>
      </c>
    </row>
    <row r="41" spans="1:25">
      <c r="A41" s="44">
        <v>42224</v>
      </c>
      <c r="B41" s="8">
        <v>21163</v>
      </c>
      <c r="C41" s="4">
        <v>2440</v>
      </c>
      <c r="D41" s="4">
        <v>1366</v>
      </c>
      <c r="E41" s="4">
        <v>447</v>
      </c>
      <c r="F41" s="4">
        <v>5642</v>
      </c>
      <c r="G41" s="4">
        <v>4817</v>
      </c>
      <c r="H41" s="4">
        <v>567</v>
      </c>
      <c r="I41" s="4">
        <v>475</v>
      </c>
      <c r="J41" s="4">
        <v>1622</v>
      </c>
      <c r="K41" s="4">
        <v>2893</v>
      </c>
      <c r="L41" s="4">
        <v>315</v>
      </c>
      <c r="M41" s="4">
        <v>1110</v>
      </c>
      <c r="N41" s="4">
        <v>0</v>
      </c>
      <c r="O41" s="4">
        <v>8</v>
      </c>
      <c r="P41" s="4">
        <v>11</v>
      </c>
      <c r="Q41" s="4">
        <v>42876</v>
      </c>
      <c r="R41" s="4">
        <v>42876</v>
      </c>
      <c r="S41" s="4">
        <v>0</v>
      </c>
      <c r="T41" s="5">
        <v>0</v>
      </c>
      <c r="U41" s="5">
        <v>0</v>
      </c>
      <c r="V41" s="5">
        <v>0</v>
      </c>
      <c r="W41" s="4">
        <v>0</v>
      </c>
      <c r="X41" s="4">
        <v>0</v>
      </c>
      <c r="Y41" s="4">
        <v>1799</v>
      </c>
    </row>
    <row r="42" spans="1:25">
      <c r="A42" s="44">
        <v>42225</v>
      </c>
      <c r="B42" s="8">
        <v>23479</v>
      </c>
      <c r="C42" s="4">
        <v>2465</v>
      </c>
      <c r="D42" s="4">
        <v>1535</v>
      </c>
      <c r="E42" s="4">
        <v>521</v>
      </c>
      <c r="F42" s="4">
        <v>6076</v>
      </c>
      <c r="G42" s="4">
        <v>4771</v>
      </c>
      <c r="H42" s="4">
        <v>1027</v>
      </c>
      <c r="I42" s="4">
        <v>546</v>
      </c>
      <c r="J42" s="4">
        <v>1681</v>
      </c>
      <c r="K42" s="4">
        <v>2783</v>
      </c>
      <c r="L42" s="4">
        <v>306</v>
      </c>
      <c r="M42" s="4">
        <v>1227</v>
      </c>
      <c r="N42" s="4">
        <v>3</v>
      </c>
      <c r="O42" s="4">
        <v>0</v>
      </c>
      <c r="P42" s="4">
        <v>23</v>
      </c>
      <c r="Q42" s="4">
        <v>46443</v>
      </c>
      <c r="R42" s="4">
        <v>46443</v>
      </c>
      <c r="S42" s="4">
        <v>0</v>
      </c>
      <c r="T42" s="5">
        <v>0</v>
      </c>
      <c r="U42" s="5">
        <v>0</v>
      </c>
      <c r="V42" s="5">
        <v>0</v>
      </c>
      <c r="W42" s="4">
        <v>0</v>
      </c>
      <c r="X42" s="4">
        <v>0</v>
      </c>
      <c r="Y42" s="4">
        <v>1799</v>
      </c>
    </row>
    <row r="43" spans="1:25">
      <c r="A43" s="44">
        <v>42226</v>
      </c>
      <c r="B43" s="8">
        <v>20106</v>
      </c>
      <c r="C43" s="4">
        <v>2368</v>
      </c>
      <c r="D43" s="4">
        <v>1404</v>
      </c>
      <c r="E43" s="4">
        <v>444</v>
      </c>
      <c r="F43" s="4">
        <v>5833</v>
      </c>
      <c r="G43" s="4">
        <v>4866</v>
      </c>
      <c r="H43" s="4">
        <v>388</v>
      </c>
      <c r="I43" s="4">
        <v>487</v>
      </c>
      <c r="J43" s="4">
        <v>1611</v>
      </c>
      <c r="K43" s="4">
        <v>2928</v>
      </c>
      <c r="L43" s="4">
        <v>299</v>
      </c>
      <c r="M43" s="4">
        <v>1107</v>
      </c>
      <c r="N43" s="4">
        <v>1</v>
      </c>
      <c r="O43" s="4">
        <v>1058</v>
      </c>
      <c r="P43" s="4">
        <v>96</v>
      </c>
      <c r="Q43" s="4">
        <v>42996</v>
      </c>
      <c r="R43" s="4">
        <v>41411</v>
      </c>
      <c r="S43" s="4">
        <v>1585</v>
      </c>
      <c r="T43" s="5">
        <v>1</v>
      </c>
      <c r="U43" s="5">
        <v>1</v>
      </c>
      <c r="V43" s="5">
        <v>1</v>
      </c>
      <c r="W43" s="4">
        <v>420</v>
      </c>
      <c r="X43" s="4">
        <v>3.77</v>
      </c>
      <c r="Y43" s="4">
        <v>2654</v>
      </c>
    </row>
    <row r="44" spans="1:25">
      <c r="A44" s="44">
        <v>42227</v>
      </c>
      <c r="B44" s="8">
        <v>24128</v>
      </c>
      <c r="C44" s="4">
        <v>2372</v>
      </c>
      <c r="D44" s="4">
        <v>1554</v>
      </c>
      <c r="E44" s="4">
        <v>455</v>
      </c>
      <c r="F44" s="4">
        <v>6152</v>
      </c>
      <c r="G44" s="4">
        <v>5759</v>
      </c>
      <c r="H44" s="4">
        <v>442</v>
      </c>
      <c r="I44" s="4">
        <v>511</v>
      </c>
      <c r="J44" s="4">
        <v>1703</v>
      </c>
      <c r="K44" s="4">
        <v>3019</v>
      </c>
      <c r="L44" s="4">
        <v>363</v>
      </c>
      <c r="M44" s="4">
        <v>1363</v>
      </c>
      <c r="N44" s="4">
        <v>9</v>
      </c>
      <c r="O44" s="4">
        <v>21</v>
      </c>
      <c r="P44" s="4">
        <v>45</v>
      </c>
      <c r="Q44" s="4">
        <v>47896</v>
      </c>
      <c r="R44" s="4">
        <v>47896</v>
      </c>
      <c r="S44" s="4">
        <v>0</v>
      </c>
      <c r="T44" s="5">
        <v>0</v>
      </c>
      <c r="U44" s="5">
        <v>0</v>
      </c>
      <c r="V44" s="5">
        <v>0</v>
      </c>
      <c r="W44" s="4">
        <v>0</v>
      </c>
      <c r="X44" s="4">
        <v>0</v>
      </c>
      <c r="Y44" s="4">
        <v>2654</v>
      </c>
    </row>
    <row r="45" spans="1:25">
      <c r="A45" s="44">
        <v>42228</v>
      </c>
      <c r="B45" s="8">
        <v>25422</v>
      </c>
      <c r="C45" s="4">
        <v>2468</v>
      </c>
      <c r="D45" s="4">
        <v>1503</v>
      </c>
      <c r="E45" s="4">
        <v>434</v>
      </c>
      <c r="F45" s="4">
        <v>6195</v>
      </c>
      <c r="G45" s="4">
        <v>6245</v>
      </c>
      <c r="H45" s="4">
        <v>421</v>
      </c>
      <c r="I45" s="4">
        <v>438</v>
      </c>
      <c r="J45" s="4">
        <v>1677</v>
      </c>
      <c r="K45" s="4">
        <v>3008</v>
      </c>
      <c r="L45" s="4">
        <v>363</v>
      </c>
      <c r="M45" s="4">
        <v>1163</v>
      </c>
      <c r="N45" s="4">
        <v>14</v>
      </c>
      <c r="O45" s="4">
        <v>0</v>
      </c>
      <c r="P45" s="4">
        <v>21</v>
      </c>
      <c r="Q45" s="4">
        <v>49372</v>
      </c>
      <c r="R45" s="4">
        <v>49372</v>
      </c>
      <c r="S45" s="4">
        <v>0</v>
      </c>
      <c r="T45" s="5">
        <v>0</v>
      </c>
      <c r="U45" s="5">
        <v>0</v>
      </c>
      <c r="V45" s="5">
        <v>0</v>
      </c>
      <c r="W45" s="4">
        <v>0</v>
      </c>
      <c r="X45" s="4">
        <v>0</v>
      </c>
      <c r="Y45" s="4">
        <v>2654</v>
      </c>
    </row>
    <row r="46" spans="1:25">
      <c r="A46" s="44">
        <v>42229</v>
      </c>
      <c r="B46" s="8">
        <v>25166</v>
      </c>
      <c r="C46" s="4">
        <v>2393</v>
      </c>
      <c r="D46" s="4">
        <v>1324</v>
      </c>
      <c r="E46" s="4">
        <v>425</v>
      </c>
      <c r="F46" s="4">
        <v>5643</v>
      </c>
      <c r="G46" s="4">
        <v>5910</v>
      </c>
      <c r="H46" s="4">
        <v>453</v>
      </c>
      <c r="I46" s="4">
        <v>554</v>
      </c>
      <c r="J46" s="4">
        <v>1712</v>
      </c>
      <c r="K46" s="4">
        <v>3050</v>
      </c>
      <c r="L46" s="4">
        <v>392</v>
      </c>
      <c r="M46" s="4">
        <v>1051</v>
      </c>
      <c r="N46" s="4">
        <v>1</v>
      </c>
      <c r="O46" s="4">
        <v>11</v>
      </c>
      <c r="P46" s="4">
        <v>39</v>
      </c>
      <c r="Q46" s="4">
        <v>48124</v>
      </c>
      <c r="R46" s="4">
        <v>48124</v>
      </c>
      <c r="S46" s="4">
        <v>0</v>
      </c>
      <c r="T46" s="5">
        <v>0</v>
      </c>
      <c r="U46" s="5">
        <v>0</v>
      </c>
      <c r="V46" s="5">
        <v>0</v>
      </c>
      <c r="W46" s="4">
        <v>0</v>
      </c>
      <c r="X46" s="4">
        <v>0</v>
      </c>
      <c r="Y46" s="4">
        <v>2654</v>
      </c>
    </row>
    <row r="47" spans="1:25">
      <c r="A47" s="44">
        <v>42230</v>
      </c>
      <c r="B47" s="8">
        <v>24172</v>
      </c>
      <c r="C47" s="4">
        <v>2581</v>
      </c>
      <c r="D47" s="4">
        <v>1330</v>
      </c>
      <c r="E47" s="4">
        <v>320</v>
      </c>
      <c r="F47" s="4">
        <v>5974</v>
      </c>
      <c r="G47" s="4">
        <v>5657</v>
      </c>
      <c r="H47" s="4">
        <v>479</v>
      </c>
      <c r="I47" s="4">
        <v>443</v>
      </c>
      <c r="J47" s="4">
        <v>1599</v>
      </c>
      <c r="K47" s="4">
        <v>3090</v>
      </c>
      <c r="L47" s="4">
        <v>378</v>
      </c>
      <c r="M47" s="4">
        <v>1253</v>
      </c>
      <c r="N47" s="4">
        <v>39</v>
      </c>
      <c r="O47" s="4">
        <v>14</v>
      </c>
      <c r="P47" s="4">
        <v>59</v>
      </c>
      <c r="Q47" s="4">
        <v>47388</v>
      </c>
      <c r="R47" s="4">
        <v>47388</v>
      </c>
      <c r="S47" s="4">
        <v>0</v>
      </c>
      <c r="T47" s="5">
        <v>0</v>
      </c>
      <c r="U47" s="5">
        <v>0</v>
      </c>
      <c r="V47" s="5">
        <v>0</v>
      </c>
      <c r="W47" s="4">
        <v>0</v>
      </c>
      <c r="X47" s="4">
        <v>0</v>
      </c>
      <c r="Y47" s="4">
        <v>2654</v>
      </c>
    </row>
    <row r="48" spans="1:25">
      <c r="A48" s="44">
        <v>42231</v>
      </c>
      <c r="B48" s="8">
        <v>22543</v>
      </c>
      <c r="C48" s="4">
        <v>2553</v>
      </c>
      <c r="D48" s="4">
        <v>1314</v>
      </c>
      <c r="E48" s="4">
        <v>399</v>
      </c>
      <c r="F48" s="4">
        <v>5795</v>
      </c>
      <c r="G48" s="4">
        <v>5892</v>
      </c>
      <c r="H48" s="4">
        <v>357</v>
      </c>
      <c r="I48" s="4">
        <v>504</v>
      </c>
      <c r="J48" s="4">
        <v>1607</v>
      </c>
      <c r="K48" s="4">
        <v>2827</v>
      </c>
      <c r="L48" s="4">
        <v>326</v>
      </c>
      <c r="M48" s="4">
        <v>1105</v>
      </c>
      <c r="N48" s="4">
        <v>0</v>
      </c>
      <c r="O48" s="4">
        <v>44</v>
      </c>
      <c r="P48" s="4">
        <v>654</v>
      </c>
      <c r="Q48" s="4">
        <v>45920</v>
      </c>
      <c r="R48" s="4">
        <v>44233</v>
      </c>
      <c r="S48" s="4">
        <v>1687</v>
      </c>
      <c r="T48" s="5">
        <v>1</v>
      </c>
      <c r="U48" s="5">
        <v>1</v>
      </c>
      <c r="V48" s="5">
        <v>1</v>
      </c>
      <c r="W48" s="4">
        <v>465</v>
      </c>
      <c r="X48" s="4">
        <v>3.63</v>
      </c>
      <c r="Y48" s="4">
        <v>2189</v>
      </c>
    </row>
    <row r="49" spans="1:25">
      <c r="A49" s="44">
        <v>42232</v>
      </c>
      <c r="B49" s="8">
        <v>22529</v>
      </c>
      <c r="C49" s="4">
        <v>2499</v>
      </c>
      <c r="D49" s="4">
        <v>1427</v>
      </c>
      <c r="E49" s="4">
        <v>489</v>
      </c>
      <c r="F49" s="4">
        <v>6001</v>
      </c>
      <c r="G49" s="4">
        <v>5148</v>
      </c>
      <c r="H49" s="4">
        <v>634</v>
      </c>
      <c r="I49" s="4">
        <v>513</v>
      </c>
      <c r="J49" s="4">
        <v>1556</v>
      </c>
      <c r="K49" s="4">
        <v>2841</v>
      </c>
      <c r="L49" s="4">
        <v>352</v>
      </c>
      <c r="M49" s="4">
        <v>1117</v>
      </c>
      <c r="N49" s="4">
        <v>2</v>
      </c>
      <c r="O49" s="4">
        <v>45</v>
      </c>
      <c r="P49" s="4">
        <v>49</v>
      </c>
      <c r="Q49" s="4">
        <v>45202</v>
      </c>
      <c r="R49" s="4">
        <v>44617</v>
      </c>
      <c r="S49" s="4">
        <v>585</v>
      </c>
      <c r="T49" s="5">
        <v>0.25</v>
      </c>
      <c r="U49" s="5">
        <v>0.25</v>
      </c>
      <c r="V49" s="5">
        <v>0.25</v>
      </c>
      <c r="W49" s="4">
        <v>180</v>
      </c>
      <c r="X49" s="4">
        <v>3.23</v>
      </c>
      <c r="Y49" s="4">
        <v>2009</v>
      </c>
    </row>
    <row r="50" spans="1:25">
      <c r="A50" s="44">
        <v>42233</v>
      </c>
      <c r="B50" s="8">
        <v>22480</v>
      </c>
      <c r="C50" s="4">
        <v>2307</v>
      </c>
      <c r="D50" s="4">
        <v>1389</v>
      </c>
      <c r="E50" s="4">
        <v>417</v>
      </c>
      <c r="F50" s="4">
        <v>5595</v>
      </c>
      <c r="G50" s="4">
        <v>4575</v>
      </c>
      <c r="H50" s="4">
        <v>933</v>
      </c>
      <c r="I50" s="4">
        <v>485</v>
      </c>
      <c r="J50" s="4">
        <v>1600</v>
      </c>
      <c r="K50" s="4">
        <v>2923</v>
      </c>
      <c r="L50" s="4">
        <v>292</v>
      </c>
      <c r="M50" s="4">
        <v>978</v>
      </c>
      <c r="N50" s="4">
        <v>1</v>
      </c>
      <c r="O50" s="4">
        <v>12</v>
      </c>
      <c r="P50" s="4">
        <v>206</v>
      </c>
      <c r="Q50" s="4">
        <v>44193</v>
      </c>
      <c r="R50" s="4">
        <v>44193</v>
      </c>
      <c r="S50" s="4">
        <v>0</v>
      </c>
      <c r="T50" s="5">
        <v>0</v>
      </c>
      <c r="U50" s="5">
        <v>0</v>
      </c>
      <c r="V50" s="5">
        <v>0</v>
      </c>
      <c r="W50" s="4">
        <v>0</v>
      </c>
      <c r="X50" s="4">
        <v>0</v>
      </c>
      <c r="Y50" s="4">
        <v>2009</v>
      </c>
    </row>
    <row r="51" spans="1:25">
      <c r="A51" s="44">
        <v>42234</v>
      </c>
      <c r="B51" s="8">
        <v>22616</v>
      </c>
      <c r="C51" s="4">
        <v>2348</v>
      </c>
      <c r="D51" s="4">
        <v>1569</v>
      </c>
      <c r="E51" s="4">
        <v>444</v>
      </c>
      <c r="F51" s="4">
        <v>5978</v>
      </c>
      <c r="G51" s="4">
        <v>5075</v>
      </c>
      <c r="H51" s="4">
        <v>1095</v>
      </c>
      <c r="I51" s="4">
        <v>504</v>
      </c>
      <c r="J51" s="4">
        <v>1609</v>
      </c>
      <c r="K51" s="4">
        <v>3020</v>
      </c>
      <c r="L51" s="4">
        <v>307</v>
      </c>
      <c r="M51" s="4">
        <v>890</v>
      </c>
      <c r="N51" s="4">
        <v>26</v>
      </c>
      <c r="O51" s="4">
        <v>19</v>
      </c>
      <c r="P51" s="4">
        <v>20</v>
      </c>
      <c r="Q51" s="4">
        <v>45520</v>
      </c>
      <c r="R51" s="4">
        <v>45520</v>
      </c>
      <c r="S51" s="4">
        <v>0</v>
      </c>
      <c r="T51" s="5">
        <v>0</v>
      </c>
      <c r="U51" s="5">
        <v>0</v>
      </c>
      <c r="V51" s="5">
        <v>0</v>
      </c>
      <c r="W51" s="4">
        <v>0</v>
      </c>
      <c r="X51" s="4">
        <v>0</v>
      </c>
      <c r="Y51" s="4">
        <v>2009</v>
      </c>
    </row>
    <row r="52" spans="1:25">
      <c r="A52" s="44">
        <v>42235</v>
      </c>
      <c r="B52" s="8">
        <v>24143</v>
      </c>
      <c r="C52" s="4">
        <v>2479</v>
      </c>
      <c r="D52" s="4">
        <v>1407</v>
      </c>
      <c r="E52" s="4">
        <v>464</v>
      </c>
      <c r="F52" s="4">
        <v>5919</v>
      </c>
      <c r="G52" s="4">
        <v>5818</v>
      </c>
      <c r="H52" s="4">
        <v>554</v>
      </c>
      <c r="I52" s="4">
        <v>494</v>
      </c>
      <c r="J52" s="4">
        <v>1649</v>
      </c>
      <c r="K52" s="4">
        <v>3107</v>
      </c>
      <c r="L52" s="4">
        <v>390</v>
      </c>
      <c r="M52" s="4">
        <v>1355</v>
      </c>
      <c r="N52" s="4">
        <v>16</v>
      </c>
      <c r="O52" s="4">
        <v>5</v>
      </c>
      <c r="P52" s="4">
        <v>30</v>
      </c>
      <c r="Q52" s="4">
        <v>47830</v>
      </c>
      <c r="R52" s="4">
        <v>47830</v>
      </c>
      <c r="S52" s="4">
        <v>0</v>
      </c>
      <c r="T52" s="5">
        <v>0</v>
      </c>
      <c r="U52" s="5">
        <v>0</v>
      </c>
      <c r="V52" s="5">
        <v>0</v>
      </c>
      <c r="W52" s="4">
        <v>0</v>
      </c>
      <c r="X52" s="4">
        <v>0</v>
      </c>
      <c r="Y52" s="4">
        <v>2009</v>
      </c>
    </row>
    <row r="53" spans="1:25">
      <c r="A53" s="44">
        <v>42236</v>
      </c>
      <c r="B53" s="8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5"/>
      <c r="U53" s="5"/>
      <c r="V53" s="5"/>
      <c r="W53" s="4"/>
      <c r="X53" s="4"/>
      <c r="Y53" s="4"/>
    </row>
    <row r="54" spans="1:25">
      <c r="A54" s="44">
        <v>42237</v>
      </c>
      <c r="B54" s="8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5"/>
      <c r="U54" s="5"/>
      <c r="V54" s="5"/>
      <c r="W54" s="4"/>
      <c r="X54" s="4"/>
      <c r="Y54" s="4"/>
    </row>
    <row r="55" spans="1:25">
      <c r="A55" s="44">
        <v>42238</v>
      </c>
      <c r="B55" s="8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5"/>
      <c r="U55" s="5"/>
      <c r="V55" s="5"/>
      <c r="W55" s="4"/>
      <c r="X55" s="4"/>
      <c r="Y55" s="4"/>
    </row>
    <row r="56" spans="1:25">
      <c r="A56" s="44">
        <v>42239</v>
      </c>
      <c r="B56" s="8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5"/>
      <c r="U56" s="5"/>
      <c r="V56" s="5"/>
      <c r="W56" s="4"/>
      <c r="X56" s="4"/>
      <c r="Y56" s="4"/>
    </row>
    <row r="57" spans="1:25">
      <c r="A57" s="44">
        <v>42240</v>
      </c>
      <c r="B57" s="8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5"/>
      <c r="U57" s="5"/>
      <c r="V57" s="5"/>
      <c r="W57" s="4"/>
      <c r="X57" s="4"/>
      <c r="Y57" s="4"/>
    </row>
    <row r="58" spans="1:25">
      <c r="A58" s="44">
        <v>42241</v>
      </c>
      <c r="B58" s="8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5"/>
      <c r="U58" s="5"/>
      <c r="V58" s="5"/>
      <c r="W58" s="4"/>
      <c r="X58" s="4"/>
      <c r="Y58" s="4"/>
    </row>
    <row r="59" spans="1:25">
      <c r="A59" s="44">
        <v>42242</v>
      </c>
      <c r="B59" s="8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5"/>
      <c r="U59" s="5"/>
      <c r="V59" s="5"/>
      <c r="W59" s="4"/>
      <c r="X59" s="4"/>
      <c r="Y59" s="4"/>
    </row>
    <row r="60" spans="1:25">
      <c r="A60" s="44">
        <v>42243</v>
      </c>
      <c r="B60" s="8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5"/>
      <c r="U60" s="5"/>
      <c r="V60" s="5"/>
      <c r="W60" s="4"/>
      <c r="X60" s="4"/>
      <c r="Y60" s="4"/>
    </row>
    <row r="61" spans="1:25">
      <c r="A61" s="44">
        <v>42244</v>
      </c>
      <c r="B61" s="8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5"/>
      <c r="U61" s="5"/>
      <c r="V61" s="5"/>
      <c r="W61" s="4"/>
      <c r="X61" s="4"/>
      <c r="Y61" s="4"/>
    </row>
    <row r="62" spans="1:25">
      <c r="A62" s="44">
        <v>42245</v>
      </c>
      <c r="B62" s="8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5"/>
      <c r="U62" s="5"/>
      <c r="V62" s="5"/>
      <c r="W62" s="4"/>
      <c r="X62" s="4"/>
      <c r="Y62" s="4"/>
    </row>
    <row r="63" spans="1:25">
      <c r="A63" s="44">
        <v>42246</v>
      </c>
      <c r="B63" s="8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5"/>
      <c r="U63" s="5"/>
      <c r="V63" s="5"/>
      <c r="W63" s="4"/>
      <c r="X63" s="4"/>
      <c r="Y63" s="4"/>
    </row>
    <row r="64" spans="1:25">
      <c r="A64" s="44">
        <v>42247</v>
      </c>
      <c r="B64" s="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5"/>
      <c r="U64" s="5"/>
      <c r="V64" s="5"/>
      <c r="W64" s="4"/>
      <c r="X64" s="4"/>
      <c r="Y64" s="4"/>
    </row>
  </sheetData>
  <mergeCells count="23">
    <mergeCell ref="E1:E2"/>
    <mergeCell ref="F1:F2"/>
    <mergeCell ref="G1:G2"/>
    <mergeCell ref="A1:A2"/>
    <mergeCell ref="B1:B2"/>
    <mergeCell ref="C1:C2"/>
    <mergeCell ref="D1:D2"/>
    <mergeCell ref="H1:H2"/>
    <mergeCell ref="J1:J2"/>
    <mergeCell ref="K1:K2"/>
    <mergeCell ref="W1:W2"/>
    <mergeCell ref="P1:P2"/>
    <mergeCell ref="L1:L2"/>
    <mergeCell ref="M1:M2"/>
    <mergeCell ref="I1:I2"/>
    <mergeCell ref="N1:N2"/>
    <mergeCell ref="O1:O2"/>
    <mergeCell ref="X1:X2"/>
    <mergeCell ref="Y1:Y2"/>
    <mergeCell ref="Q1:Q2"/>
    <mergeCell ref="R1:R2"/>
    <mergeCell ref="S1:S2"/>
    <mergeCell ref="T1:V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7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:XFD33"/>
    </sheetView>
  </sheetViews>
  <sheetFormatPr defaultRowHeight="12.75"/>
  <cols>
    <col min="1" max="1" width="10.5703125" bestFit="1" customWidth="1"/>
  </cols>
  <sheetData>
    <row r="1" spans="1:25" s="13" customFormat="1">
      <c r="A1" s="10"/>
      <c r="B1" s="51" t="s">
        <v>23</v>
      </c>
      <c r="C1" s="52"/>
      <c r="D1" s="51" t="s">
        <v>29</v>
      </c>
      <c r="E1" s="52"/>
      <c r="F1" s="51" t="s">
        <v>30</v>
      </c>
      <c r="G1" s="52"/>
      <c r="H1" s="51" t="s">
        <v>25</v>
      </c>
      <c r="I1" s="52"/>
      <c r="J1" s="51" t="s">
        <v>26</v>
      </c>
      <c r="K1" s="52"/>
      <c r="L1" s="51" t="s">
        <v>31</v>
      </c>
      <c r="M1" s="52"/>
      <c r="N1" s="51" t="s">
        <v>32</v>
      </c>
      <c r="O1" s="52"/>
      <c r="P1" s="51" t="s">
        <v>33</v>
      </c>
      <c r="Q1" s="52"/>
      <c r="R1" s="51" t="s">
        <v>34</v>
      </c>
      <c r="S1" s="52"/>
      <c r="T1" s="51" t="s">
        <v>35</v>
      </c>
      <c r="U1" s="52"/>
      <c r="V1" s="51" t="s">
        <v>36</v>
      </c>
      <c r="W1" s="52"/>
      <c r="X1" s="51" t="s">
        <v>6</v>
      </c>
      <c r="Y1" s="52"/>
    </row>
    <row r="2" spans="1:25" s="12" customFormat="1">
      <c r="A2" s="10" t="s">
        <v>24</v>
      </c>
      <c r="B2" s="43" t="s">
        <v>27</v>
      </c>
      <c r="C2" s="43" t="s">
        <v>61</v>
      </c>
      <c r="D2" s="43" t="s">
        <v>27</v>
      </c>
      <c r="E2" s="43" t="s">
        <v>61</v>
      </c>
      <c r="F2" s="43" t="s">
        <v>27</v>
      </c>
      <c r="G2" s="43" t="s">
        <v>61</v>
      </c>
      <c r="H2" s="43" t="s">
        <v>27</v>
      </c>
      <c r="I2" s="43" t="s">
        <v>61</v>
      </c>
      <c r="J2" s="43" t="s">
        <v>27</v>
      </c>
      <c r="K2" s="43" t="s">
        <v>61</v>
      </c>
      <c r="L2" s="43" t="s">
        <v>27</v>
      </c>
      <c r="M2" s="43" t="s">
        <v>61</v>
      </c>
      <c r="N2" s="43" t="s">
        <v>27</v>
      </c>
      <c r="O2" s="43" t="s">
        <v>61</v>
      </c>
      <c r="P2" s="43" t="s">
        <v>27</v>
      </c>
      <c r="Q2" s="43" t="s">
        <v>61</v>
      </c>
      <c r="R2" s="43" t="s">
        <v>27</v>
      </c>
      <c r="S2" s="43" t="s">
        <v>61</v>
      </c>
      <c r="T2" s="43" t="s">
        <v>27</v>
      </c>
      <c r="U2" s="43" t="s">
        <v>61</v>
      </c>
      <c r="V2" s="43" t="s">
        <v>27</v>
      </c>
      <c r="W2" s="43" t="s">
        <v>61</v>
      </c>
      <c r="X2" s="43" t="s">
        <v>27</v>
      </c>
      <c r="Y2" s="43" t="s">
        <v>61</v>
      </c>
    </row>
    <row r="3" spans="1:25" hidden="1">
      <c r="A3" s="38">
        <v>42186</v>
      </c>
      <c r="B3" s="6">
        <f t="shared" ref="B3" si="0">O37</f>
        <v>47674</v>
      </c>
      <c r="C3" s="8">
        <f>'DAILY MIS'!Q3</f>
        <v>45096</v>
      </c>
      <c r="D3" s="8">
        <f t="shared" ref="D3" si="1">P37</f>
        <v>47380</v>
      </c>
      <c r="E3" s="8">
        <f>'DAILY MIS'!R3</f>
        <v>43226</v>
      </c>
      <c r="F3" s="8">
        <f t="shared" ref="F3" si="2">Q37</f>
        <v>294</v>
      </c>
      <c r="G3" s="8">
        <f>'DAILY MIS'!S3</f>
        <v>1870</v>
      </c>
      <c r="H3" s="8">
        <f t="shared" ref="H3" si="3">B37</f>
        <v>25746</v>
      </c>
      <c r="I3" s="8">
        <f>'DAILY MIS'!B3</f>
        <v>22127</v>
      </c>
      <c r="J3" s="8">
        <f t="shared" ref="J3" si="4">F37</f>
        <v>6275</v>
      </c>
      <c r="K3" s="8">
        <f>'DAILY MIS'!F3</f>
        <v>5807</v>
      </c>
      <c r="L3" s="8">
        <f t="shared" ref="L3" si="5">D37</f>
        <v>1212</v>
      </c>
      <c r="M3" s="8">
        <f>'DAILY MIS'!D3</f>
        <v>1261</v>
      </c>
      <c r="N3" s="8">
        <f t="shared" ref="N3" si="6">C37</f>
        <v>1884</v>
      </c>
      <c r="O3" s="8">
        <f>'DAILY MIS'!C3</f>
        <v>2347</v>
      </c>
      <c r="P3" s="8">
        <f t="shared" ref="P3" si="7">G37</f>
        <v>3199</v>
      </c>
      <c r="Q3" s="8">
        <f>'DAILY MIS'!G3</f>
        <v>5572</v>
      </c>
      <c r="R3" s="8">
        <f t="shared" ref="R3" si="8">H37</f>
        <v>1143</v>
      </c>
      <c r="S3" s="8">
        <f>'DAILY MIS'!H3</f>
        <v>339</v>
      </c>
      <c r="T3" s="8">
        <f t="shared" ref="T3" si="9">M37</f>
        <v>1391</v>
      </c>
      <c r="U3" s="8">
        <f>'DAILY MIS'!M3</f>
        <v>1228</v>
      </c>
      <c r="V3" s="8">
        <f t="shared" ref="V3" si="10">J37</f>
        <v>2318</v>
      </c>
      <c r="W3" s="8">
        <f>'DAILY MIS'!K3</f>
        <v>3000</v>
      </c>
      <c r="X3" s="8">
        <f t="shared" ref="X3" si="11">I37</f>
        <v>1649</v>
      </c>
      <c r="Y3" s="8">
        <f>'DAILY MIS'!J3</f>
        <v>1694</v>
      </c>
    </row>
    <row r="4" spans="1:25" hidden="1">
      <c r="A4" s="38">
        <v>42187</v>
      </c>
      <c r="B4" s="6">
        <f t="shared" ref="B4" si="12">O38</f>
        <v>47314</v>
      </c>
      <c r="C4" s="8">
        <f>'DAILY MIS'!Q4</f>
        <v>44046</v>
      </c>
      <c r="D4" s="8">
        <f t="shared" ref="D4" si="13">P38</f>
        <v>46240</v>
      </c>
      <c r="E4" s="8">
        <f>'DAILY MIS'!R4</f>
        <v>41209</v>
      </c>
      <c r="F4" s="8">
        <f t="shared" ref="F4" si="14">Q38</f>
        <v>1074</v>
      </c>
      <c r="G4" s="8">
        <f>'DAILY MIS'!S4</f>
        <v>2837</v>
      </c>
      <c r="H4" s="8">
        <f t="shared" ref="H4" si="15">B38</f>
        <v>23041</v>
      </c>
      <c r="I4" s="8">
        <f>'DAILY MIS'!B4</f>
        <v>21818</v>
      </c>
      <c r="J4" s="8">
        <f t="shared" ref="J4" si="16">F38</f>
        <v>5655</v>
      </c>
      <c r="K4" s="8">
        <f>'DAILY MIS'!F4</f>
        <v>5763</v>
      </c>
      <c r="L4" s="8">
        <f t="shared" ref="L4" si="17">D38</f>
        <v>1213</v>
      </c>
      <c r="M4" s="8">
        <f>'DAILY MIS'!D4</f>
        <v>1251</v>
      </c>
      <c r="N4" s="8">
        <f t="shared" ref="N4" si="18">C38</f>
        <v>1916</v>
      </c>
      <c r="O4" s="8">
        <f>'DAILY MIS'!C4</f>
        <v>2278</v>
      </c>
      <c r="P4" s="8">
        <f t="shared" ref="P4" si="19">G38</f>
        <v>3053</v>
      </c>
      <c r="Q4" s="8">
        <f>'DAILY MIS'!G4</f>
        <v>5084</v>
      </c>
      <c r="R4" s="8">
        <f t="shared" ref="R4" si="20">H38</f>
        <v>1402</v>
      </c>
      <c r="S4" s="8">
        <f>'DAILY MIS'!H4</f>
        <v>272</v>
      </c>
      <c r="T4" s="8">
        <f t="shared" ref="T4" si="21">M38</f>
        <v>1202</v>
      </c>
      <c r="U4" s="8">
        <f>'DAILY MIS'!M4</f>
        <v>1294</v>
      </c>
      <c r="V4" s="8">
        <f t="shared" ref="V4" si="22">J38</f>
        <v>2160</v>
      </c>
      <c r="W4" s="8">
        <f>'DAILY MIS'!K4</f>
        <v>3142</v>
      </c>
      <c r="X4" s="8">
        <f t="shared" ref="X4" si="23">I38</f>
        <v>1482</v>
      </c>
      <c r="Y4" s="8">
        <f>'DAILY MIS'!J4</f>
        <v>1703</v>
      </c>
    </row>
    <row r="5" spans="1:25" hidden="1">
      <c r="A5" s="38">
        <v>42188</v>
      </c>
      <c r="B5" s="6">
        <f t="shared" ref="B5" si="24">O39</f>
        <v>48841</v>
      </c>
      <c r="C5" s="8">
        <f>'DAILY MIS'!Q5</f>
        <v>46734</v>
      </c>
      <c r="D5" s="8">
        <f t="shared" ref="D5" si="25">P39</f>
        <v>48841</v>
      </c>
      <c r="E5" s="8">
        <f>'DAILY MIS'!R5</f>
        <v>41207</v>
      </c>
      <c r="F5" s="8">
        <f t="shared" ref="F5" si="26">Q39</f>
        <v>0</v>
      </c>
      <c r="G5" s="8">
        <f>'DAILY MIS'!S5</f>
        <v>5527</v>
      </c>
      <c r="H5" s="8">
        <f t="shared" ref="H5" si="27">B39</f>
        <v>25783</v>
      </c>
      <c r="I5" s="8">
        <f>'DAILY MIS'!B5</f>
        <v>23823</v>
      </c>
      <c r="J5" s="8">
        <f t="shared" ref="J5" si="28">F39</f>
        <v>6021</v>
      </c>
      <c r="K5" s="8">
        <f>'DAILY MIS'!F5</f>
        <v>6025</v>
      </c>
      <c r="L5" s="8">
        <f t="shared" ref="L5" si="29">D39</f>
        <v>1405</v>
      </c>
      <c r="M5" s="8">
        <f>'DAILY MIS'!D5</f>
        <v>1231</v>
      </c>
      <c r="N5" s="8">
        <f t="shared" ref="N5" si="30">C39</f>
        <v>1893</v>
      </c>
      <c r="O5" s="8">
        <f>'DAILY MIS'!C5</f>
        <v>2357</v>
      </c>
      <c r="P5" s="8">
        <f t="shared" ref="P5" si="31">G39</f>
        <v>3264</v>
      </c>
      <c r="Q5" s="8">
        <f>'DAILY MIS'!G5</f>
        <v>4990</v>
      </c>
      <c r="R5" s="8">
        <f t="shared" ref="R5" si="32">H39</f>
        <v>1772</v>
      </c>
      <c r="S5" s="8">
        <f>'DAILY MIS'!H5</f>
        <v>254</v>
      </c>
      <c r="T5" s="8">
        <f t="shared" ref="T5" si="33">M39</f>
        <v>1352</v>
      </c>
      <c r="U5" s="8">
        <f>'DAILY MIS'!M5</f>
        <v>1191</v>
      </c>
      <c r="V5" s="8">
        <f t="shared" ref="V5" si="34">J39</f>
        <v>2823</v>
      </c>
      <c r="W5" s="8">
        <f>'DAILY MIS'!K5</f>
        <v>3287</v>
      </c>
      <c r="X5" s="8">
        <f t="shared" ref="X5" si="35">I39</f>
        <v>1614</v>
      </c>
      <c r="Y5" s="8">
        <f>'DAILY MIS'!J5</f>
        <v>1780</v>
      </c>
    </row>
    <row r="6" spans="1:25" hidden="1">
      <c r="A6" s="38">
        <v>42189</v>
      </c>
      <c r="B6" s="6">
        <f t="shared" ref="B6:B7" si="36">O40</f>
        <v>49429</v>
      </c>
      <c r="C6" s="8">
        <f>'DAILY MIS'!Q6</f>
        <v>47070</v>
      </c>
      <c r="D6" s="8">
        <f t="shared" ref="D6:D7" si="37">P40</f>
        <v>48680</v>
      </c>
      <c r="E6" s="8">
        <f>'DAILY MIS'!R6</f>
        <v>39671</v>
      </c>
      <c r="F6" s="8">
        <f t="shared" ref="F6:F7" si="38">Q40</f>
        <v>749</v>
      </c>
      <c r="G6" s="8">
        <f>'DAILY MIS'!S6</f>
        <v>7399</v>
      </c>
      <c r="H6" s="8">
        <f t="shared" ref="H6:H7" si="39">B40</f>
        <v>24872</v>
      </c>
      <c r="I6" s="8">
        <f>'DAILY MIS'!B6</f>
        <v>22921</v>
      </c>
      <c r="J6" s="8">
        <f t="shared" ref="J6:J7" si="40">F40</f>
        <v>6067</v>
      </c>
      <c r="K6" s="8">
        <f>'DAILY MIS'!F6</f>
        <v>6237</v>
      </c>
      <c r="L6" s="8">
        <f t="shared" ref="L6:L7" si="41">D40</f>
        <v>1285</v>
      </c>
      <c r="M6" s="8">
        <f>'DAILY MIS'!D6</f>
        <v>1262</v>
      </c>
      <c r="N6" s="8">
        <f t="shared" ref="N6:N7" si="42">C40</f>
        <v>1821</v>
      </c>
      <c r="O6" s="8">
        <f>'DAILY MIS'!C6</f>
        <v>2375</v>
      </c>
      <c r="P6" s="8">
        <f t="shared" ref="P6:P7" si="43">G40</f>
        <v>2808</v>
      </c>
      <c r="Q6" s="8">
        <f>'DAILY MIS'!G6</f>
        <v>5658</v>
      </c>
      <c r="R6" s="8">
        <f t="shared" ref="R6:R7" si="44">H40</f>
        <v>1911</v>
      </c>
      <c r="S6" s="8">
        <f>'DAILY MIS'!H6</f>
        <v>359</v>
      </c>
      <c r="T6" s="8">
        <f t="shared" ref="T6:T7" si="45">M40</f>
        <v>1143</v>
      </c>
      <c r="U6" s="8">
        <f>'DAILY MIS'!M6</f>
        <v>1411</v>
      </c>
      <c r="V6" s="8">
        <f t="shared" ref="V6:V7" si="46">J40</f>
        <v>1820</v>
      </c>
      <c r="W6" s="8">
        <f>'DAILY MIS'!K6</f>
        <v>3225</v>
      </c>
      <c r="X6" s="8">
        <f t="shared" ref="X6:X7" si="47">I40</f>
        <v>1620</v>
      </c>
      <c r="Y6" s="8">
        <f>'DAILY MIS'!J6</f>
        <v>1808</v>
      </c>
    </row>
    <row r="7" spans="1:25" hidden="1">
      <c r="A7" s="38">
        <v>42190</v>
      </c>
      <c r="B7" s="6">
        <f t="shared" si="36"/>
        <v>46544</v>
      </c>
      <c r="C7" s="8">
        <f>'DAILY MIS'!Q7</f>
        <v>48105</v>
      </c>
      <c r="D7" s="8">
        <f t="shared" si="37"/>
        <v>35943</v>
      </c>
      <c r="E7" s="8">
        <f>'DAILY MIS'!R7</f>
        <v>23042</v>
      </c>
      <c r="F7" s="8">
        <f t="shared" si="38"/>
        <v>10601</v>
      </c>
      <c r="G7" s="8">
        <f>'DAILY MIS'!S7</f>
        <v>25063</v>
      </c>
      <c r="H7" s="8">
        <f t="shared" si="39"/>
        <v>26758</v>
      </c>
      <c r="I7" s="8">
        <f>'DAILY MIS'!B7</f>
        <v>23737</v>
      </c>
      <c r="J7" s="8">
        <f t="shared" si="40"/>
        <v>6033</v>
      </c>
      <c r="K7" s="8">
        <f>'DAILY MIS'!F7</f>
        <v>6367</v>
      </c>
      <c r="L7" s="8">
        <f t="shared" si="41"/>
        <v>1155</v>
      </c>
      <c r="M7" s="8">
        <f>'DAILY MIS'!D7</f>
        <v>1309</v>
      </c>
      <c r="N7" s="8">
        <f t="shared" si="42"/>
        <v>1928</v>
      </c>
      <c r="O7" s="8">
        <f>'DAILY MIS'!C7</f>
        <v>2312</v>
      </c>
      <c r="P7" s="8">
        <f t="shared" si="43"/>
        <v>2864</v>
      </c>
      <c r="Q7" s="8">
        <f>'DAILY MIS'!G7</f>
        <v>5593</v>
      </c>
      <c r="R7" s="8">
        <f t="shared" si="44"/>
        <v>1461</v>
      </c>
      <c r="S7" s="8">
        <f>'DAILY MIS'!H7</f>
        <v>308</v>
      </c>
      <c r="T7" s="8">
        <f t="shared" si="45"/>
        <v>905</v>
      </c>
      <c r="U7" s="8">
        <f>'DAILY MIS'!M7</f>
        <v>1211</v>
      </c>
      <c r="V7" s="8">
        <f t="shared" si="46"/>
        <v>2417</v>
      </c>
      <c r="W7" s="8">
        <f>'DAILY MIS'!K7</f>
        <v>3381</v>
      </c>
      <c r="X7" s="8">
        <f t="shared" si="47"/>
        <v>1470</v>
      </c>
      <c r="Y7" s="8">
        <f>'DAILY MIS'!J7</f>
        <v>1696</v>
      </c>
    </row>
    <row r="8" spans="1:25" hidden="1">
      <c r="A8" s="38">
        <v>42191</v>
      </c>
      <c r="B8" s="6">
        <f t="shared" ref="B8" si="48">O42</f>
        <v>43968</v>
      </c>
      <c r="C8" s="8">
        <f>'DAILY MIS'!Q8</f>
        <v>46155</v>
      </c>
      <c r="D8" s="8">
        <f t="shared" ref="D8" si="49">P42</f>
        <v>40595</v>
      </c>
      <c r="E8" s="8">
        <f>'DAILY MIS'!R8</f>
        <v>43238</v>
      </c>
      <c r="F8" s="8">
        <f t="shared" ref="F8" si="50">Q42</f>
        <v>3373</v>
      </c>
      <c r="G8" s="8">
        <f>'DAILY MIS'!S8</f>
        <v>2917</v>
      </c>
      <c r="H8" s="8">
        <f t="shared" ref="H8" si="51">B42</f>
        <v>24658</v>
      </c>
      <c r="I8" s="8">
        <f>'DAILY MIS'!B8</f>
        <v>22102</v>
      </c>
      <c r="J8" s="8">
        <f t="shared" ref="J8" si="52">F42</f>
        <v>5527</v>
      </c>
      <c r="K8" s="8">
        <f>'DAILY MIS'!F8</f>
        <v>5753</v>
      </c>
      <c r="L8" s="8">
        <f t="shared" ref="L8" si="53">D42</f>
        <v>1148</v>
      </c>
      <c r="M8" s="8">
        <f>'DAILY MIS'!D8</f>
        <v>1390</v>
      </c>
      <c r="N8" s="8">
        <f t="shared" ref="N8" si="54">C42</f>
        <v>1949</v>
      </c>
      <c r="O8" s="8">
        <f>'DAILY MIS'!C8</f>
        <v>2405</v>
      </c>
      <c r="P8" s="8">
        <f t="shared" ref="P8" si="55">G42</f>
        <v>3085</v>
      </c>
      <c r="Q8" s="8">
        <f>'DAILY MIS'!G8</f>
        <v>5341</v>
      </c>
      <c r="R8" s="8">
        <f t="shared" ref="R8" si="56">H42</f>
        <v>1331</v>
      </c>
      <c r="S8" s="8">
        <f>'DAILY MIS'!H8</f>
        <v>241</v>
      </c>
      <c r="T8" s="8">
        <f t="shared" ref="T8" si="57">M42</f>
        <v>990</v>
      </c>
      <c r="U8" s="8">
        <f>'DAILY MIS'!M8</f>
        <v>2484</v>
      </c>
      <c r="V8" s="8">
        <f t="shared" ref="V8" si="58">J42</f>
        <v>2307</v>
      </c>
      <c r="W8" s="8">
        <f>'DAILY MIS'!K8</f>
        <v>3018</v>
      </c>
      <c r="X8" s="8">
        <f t="shared" ref="X8" si="59">I42</f>
        <v>1471</v>
      </c>
      <c r="Y8" s="8">
        <f>'DAILY MIS'!J8</f>
        <v>1769</v>
      </c>
    </row>
    <row r="9" spans="1:25" hidden="1">
      <c r="A9" s="38">
        <v>42192</v>
      </c>
      <c r="B9" s="6">
        <f t="shared" ref="B9" si="60">O43</f>
        <v>47021</v>
      </c>
      <c r="C9" s="8">
        <f>'DAILY MIS'!Q9</f>
        <v>42407</v>
      </c>
      <c r="D9" s="8">
        <f t="shared" ref="D9" si="61">P43</f>
        <v>46371</v>
      </c>
      <c r="E9" s="8">
        <f>'DAILY MIS'!R9</f>
        <v>42407</v>
      </c>
      <c r="F9" s="8">
        <f t="shared" ref="F9" si="62">Q43</f>
        <v>650</v>
      </c>
      <c r="G9" s="8">
        <f>'DAILY MIS'!S9</f>
        <v>0</v>
      </c>
      <c r="H9" s="8">
        <f t="shared" ref="H9" si="63">B43</f>
        <v>25985</v>
      </c>
      <c r="I9" s="8">
        <f>'DAILY MIS'!B9</f>
        <v>20685</v>
      </c>
      <c r="J9" s="8">
        <f t="shared" ref="J9" si="64">F43</f>
        <v>5525</v>
      </c>
      <c r="K9" s="8">
        <f>'DAILY MIS'!F9</f>
        <v>5582</v>
      </c>
      <c r="L9" s="8">
        <f t="shared" ref="L9" si="65">D43</f>
        <v>1204</v>
      </c>
      <c r="M9" s="8">
        <f>'DAILY MIS'!D9</f>
        <v>1358</v>
      </c>
      <c r="N9" s="8">
        <f t="shared" ref="N9" si="66">C43</f>
        <v>2025</v>
      </c>
      <c r="O9" s="8">
        <f>'DAILY MIS'!C9</f>
        <v>2396</v>
      </c>
      <c r="P9" s="8">
        <f t="shared" ref="P9" si="67">G43</f>
        <v>3219</v>
      </c>
      <c r="Q9" s="8">
        <f>'DAILY MIS'!G9</f>
        <v>4740</v>
      </c>
      <c r="R9" s="8">
        <f t="shared" ref="R9" si="68">H43</f>
        <v>1249</v>
      </c>
      <c r="S9" s="8">
        <f>'DAILY MIS'!H9</f>
        <v>278</v>
      </c>
      <c r="T9" s="8">
        <f t="shared" ref="T9" si="69">M43</f>
        <v>1183</v>
      </c>
      <c r="U9" s="8">
        <f>'DAILY MIS'!M9</f>
        <v>1205</v>
      </c>
      <c r="V9" s="8">
        <f t="shared" ref="V9" si="70">J43</f>
        <v>2522</v>
      </c>
      <c r="W9" s="8">
        <f>'DAILY MIS'!K9</f>
        <v>2976</v>
      </c>
      <c r="X9" s="8">
        <f t="shared" ref="X9" si="71">I43</f>
        <v>1583</v>
      </c>
      <c r="Y9" s="8">
        <f>'DAILY MIS'!J9</f>
        <v>1687</v>
      </c>
    </row>
    <row r="10" spans="1:25" hidden="1">
      <c r="A10" s="38">
        <v>42193</v>
      </c>
      <c r="B10" s="6">
        <f t="shared" ref="B10:B11" si="72">O44</f>
        <v>50250</v>
      </c>
      <c r="C10" s="8">
        <f>'DAILY MIS'!Q10</f>
        <v>41039</v>
      </c>
      <c r="D10" s="8">
        <f t="shared" ref="D10:D11" si="73">P44</f>
        <v>46878</v>
      </c>
      <c r="E10" s="8">
        <f>'DAILY MIS'!R10</f>
        <v>39981</v>
      </c>
      <c r="F10" s="8">
        <f t="shared" ref="F10:F11" si="74">Q44</f>
        <v>3372</v>
      </c>
      <c r="G10" s="8">
        <f>'DAILY MIS'!S10</f>
        <v>1058</v>
      </c>
      <c r="H10" s="8">
        <f t="shared" ref="H10:H11" si="75">B44</f>
        <v>25331</v>
      </c>
      <c r="I10" s="8">
        <f>'DAILY MIS'!B10</f>
        <v>20908</v>
      </c>
      <c r="J10" s="8">
        <f t="shared" ref="J10:J11" si="76">F44</f>
        <v>6344</v>
      </c>
      <c r="K10" s="8">
        <f>'DAILY MIS'!F10</f>
        <v>5338</v>
      </c>
      <c r="L10" s="8">
        <f t="shared" ref="L10:L11" si="77">D44</f>
        <v>1353</v>
      </c>
      <c r="M10" s="8">
        <f>'DAILY MIS'!D10</f>
        <v>1227</v>
      </c>
      <c r="N10" s="8">
        <f t="shared" ref="N10:N11" si="78">C44</f>
        <v>2081</v>
      </c>
      <c r="O10" s="8">
        <f>'DAILY MIS'!C10</f>
        <v>1580</v>
      </c>
      <c r="P10" s="8">
        <f t="shared" ref="P10:P11" si="79">G44</f>
        <v>3128</v>
      </c>
      <c r="Q10" s="8">
        <f>'DAILY MIS'!G10</f>
        <v>4854</v>
      </c>
      <c r="R10" s="8">
        <f t="shared" ref="R10:R11" si="80">H44</f>
        <v>1660</v>
      </c>
      <c r="S10" s="8">
        <f>'DAILY MIS'!H10</f>
        <v>225</v>
      </c>
      <c r="T10" s="8">
        <f t="shared" ref="T10:T11" si="81">M44</f>
        <v>1055</v>
      </c>
      <c r="U10" s="8">
        <f>'DAILY MIS'!M10</f>
        <v>841</v>
      </c>
      <c r="V10" s="8">
        <f t="shared" ref="V10:V11" si="82">J44</f>
        <v>2522</v>
      </c>
      <c r="W10" s="8">
        <f>'DAILY MIS'!K10</f>
        <v>3098</v>
      </c>
      <c r="X10" s="8">
        <f t="shared" ref="X10:X11" si="83">I44</f>
        <v>1532</v>
      </c>
      <c r="Y10" s="8">
        <f>'DAILY MIS'!J10</f>
        <v>1673</v>
      </c>
    </row>
    <row r="11" spans="1:25" hidden="1">
      <c r="A11" s="38">
        <v>42194</v>
      </c>
      <c r="B11" s="6">
        <f t="shared" si="72"/>
        <v>52282</v>
      </c>
      <c r="C11" s="8">
        <f>'DAILY MIS'!Q11</f>
        <v>42545</v>
      </c>
      <c r="D11" s="8">
        <f t="shared" si="73"/>
        <v>48513</v>
      </c>
      <c r="E11" s="8">
        <f>'DAILY MIS'!R11</f>
        <v>42545</v>
      </c>
      <c r="F11" s="8">
        <f t="shared" si="74"/>
        <v>3769</v>
      </c>
      <c r="G11" s="8">
        <f>'DAILY MIS'!S11</f>
        <v>0</v>
      </c>
      <c r="H11" s="8">
        <f t="shared" si="75"/>
        <v>26819</v>
      </c>
      <c r="I11" s="8">
        <f>'DAILY MIS'!B11</f>
        <v>21450</v>
      </c>
      <c r="J11" s="8">
        <f t="shared" si="76"/>
        <v>5932</v>
      </c>
      <c r="K11" s="8">
        <f>'DAILY MIS'!F11</f>
        <v>5525</v>
      </c>
      <c r="L11" s="8">
        <f t="shared" si="77"/>
        <v>1286</v>
      </c>
      <c r="M11" s="8">
        <f>'DAILY MIS'!D11</f>
        <v>1118</v>
      </c>
      <c r="N11" s="8">
        <f t="shared" si="78"/>
        <v>1991</v>
      </c>
      <c r="O11" s="8">
        <f>'DAILY MIS'!C11</f>
        <v>2271</v>
      </c>
      <c r="P11" s="8">
        <f t="shared" si="79"/>
        <v>3072</v>
      </c>
      <c r="Q11" s="8">
        <f>'DAILY MIS'!G11</f>
        <v>5039</v>
      </c>
      <c r="R11" s="8">
        <f t="shared" si="80"/>
        <v>1960</v>
      </c>
      <c r="S11" s="8">
        <f>'DAILY MIS'!H11</f>
        <v>212</v>
      </c>
      <c r="T11" s="8">
        <f t="shared" si="81"/>
        <v>1503</v>
      </c>
      <c r="U11" s="8">
        <f>'DAILY MIS'!M11</f>
        <v>826</v>
      </c>
      <c r="V11" s="8">
        <f t="shared" si="82"/>
        <v>2587</v>
      </c>
      <c r="W11" s="8">
        <f>'DAILY MIS'!K11</f>
        <v>2947</v>
      </c>
      <c r="X11" s="8">
        <f t="shared" si="83"/>
        <v>1481</v>
      </c>
      <c r="Y11" s="8">
        <f>'DAILY MIS'!J11</f>
        <v>1671</v>
      </c>
    </row>
    <row r="12" spans="1:25" hidden="1">
      <c r="A12" s="38">
        <v>42195</v>
      </c>
      <c r="B12" s="6">
        <f t="shared" ref="B12" si="84">O46</f>
        <v>49428</v>
      </c>
      <c r="C12" s="8">
        <f>'DAILY MIS'!Q12</f>
        <v>43040</v>
      </c>
      <c r="D12" s="8">
        <f t="shared" ref="D12" si="85">P46</f>
        <v>48180</v>
      </c>
      <c r="E12" s="8">
        <f>'DAILY MIS'!R12</f>
        <v>43040</v>
      </c>
      <c r="F12" s="8">
        <f t="shared" ref="F12" si="86">Q46</f>
        <v>1248</v>
      </c>
      <c r="G12" s="8">
        <f>'DAILY MIS'!S12</f>
        <v>0</v>
      </c>
      <c r="H12" s="8">
        <f t="shared" ref="H12" si="87">B46</f>
        <v>25688</v>
      </c>
      <c r="I12" s="8">
        <f>'DAILY MIS'!B12</f>
        <v>22049</v>
      </c>
      <c r="J12" s="8">
        <f t="shared" ref="J12" si="88">F46</f>
        <v>5927</v>
      </c>
      <c r="K12" s="8">
        <f>'DAILY MIS'!F12</f>
        <v>6046</v>
      </c>
      <c r="L12" s="8">
        <f t="shared" ref="L12" si="89">D46</f>
        <v>1127</v>
      </c>
      <c r="M12" s="8">
        <f>'DAILY MIS'!D12</f>
        <v>1307</v>
      </c>
      <c r="N12" s="8">
        <f t="shared" ref="N12" si="90">C46</f>
        <v>1912</v>
      </c>
      <c r="O12" s="8">
        <f>'DAILY MIS'!C12</f>
        <v>2059</v>
      </c>
      <c r="P12" s="8">
        <f t="shared" ref="P12" si="91">G46</f>
        <v>3036</v>
      </c>
      <c r="Q12" s="8">
        <f>'DAILY MIS'!G12</f>
        <v>4512</v>
      </c>
      <c r="R12" s="8">
        <f t="shared" ref="R12" si="92">H46</f>
        <v>1648</v>
      </c>
      <c r="S12" s="8">
        <f>'DAILY MIS'!H12</f>
        <v>310</v>
      </c>
      <c r="T12" s="8">
        <f t="shared" ref="T12" si="93">M46</f>
        <v>1367</v>
      </c>
      <c r="U12" s="8">
        <f>'DAILY MIS'!M12</f>
        <v>951</v>
      </c>
      <c r="V12" s="8">
        <f t="shared" ref="V12" si="94">J46</f>
        <v>2369</v>
      </c>
      <c r="W12" s="8">
        <f>'DAILY MIS'!K12</f>
        <v>2584</v>
      </c>
      <c r="X12" s="8">
        <f t="shared" ref="X12" si="95">I46</f>
        <v>1505</v>
      </c>
      <c r="Y12" s="8">
        <f>'DAILY MIS'!J12</f>
        <v>1771</v>
      </c>
    </row>
    <row r="13" spans="1:25" hidden="1">
      <c r="A13" s="38">
        <v>42196</v>
      </c>
      <c r="B13" s="6">
        <f t="shared" ref="B13:B14" si="96">O47</f>
        <v>48509</v>
      </c>
      <c r="C13" s="8">
        <f>'DAILY MIS'!Q13</f>
        <v>38509</v>
      </c>
      <c r="D13" s="8">
        <f t="shared" ref="D13:D14" si="97">P47</f>
        <v>42732</v>
      </c>
      <c r="E13" s="8">
        <f>'DAILY MIS'!R13</f>
        <v>38509</v>
      </c>
      <c r="F13" s="8">
        <f t="shared" ref="F13:F14" si="98">Q47</f>
        <v>5777</v>
      </c>
      <c r="G13" s="8">
        <f>'DAILY MIS'!S13</f>
        <v>0</v>
      </c>
      <c r="H13" s="8">
        <f t="shared" ref="H13:H14" si="99">B47</f>
        <v>25469</v>
      </c>
      <c r="I13" s="8">
        <f>'DAILY MIS'!B13</f>
        <v>17425</v>
      </c>
      <c r="J13" s="8">
        <f t="shared" ref="J13:J14" si="100">F47</f>
        <v>5972</v>
      </c>
      <c r="K13" s="8">
        <f>'DAILY MIS'!F13</f>
        <v>5783</v>
      </c>
      <c r="L13" s="8">
        <f t="shared" ref="L13:L14" si="101">D47</f>
        <v>1168</v>
      </c>
      <c r="M13" s="8">
        <f>'DAILY MIS'!D13</f>
        <v>1167</v>
      </c>
      <c r="N13" s="8">
        <f t="shared" ref="N13:N14" si="102">C47</f>
        <v>1822</v>
      </c>
      <c r="O13" s="8">
        <f>'DAILY MIS'!C13</f>
        <v>2190</v>
      </c>
      <c r="P13" s="8">
        <f t="shared" ref="P13:P14" si="103">G47</f>
        <v>3192</v>
      </c>
      <c r="Q13" s="8">
        <f>'DAILY MIS'!G13</f>
        <v>4989</v>
      </c>
      <c r="R13" s="8">
        <f t="shared" ref="R13:R14" si="104">H47</f>
        <v>1480</v>
      </c>
      <c r="S13" s="8">
        <f>'DAILY MIS'!H13</f>
        <v>509</v>
      </c>
      <c r="T13" s="8">
        <f t="shared" ref="T13:T14" si="105">M47</f>
        <v>1594</v>
      </c>
      <c r="U13" s="8">
        <f>'DAILY MIS'!M13</f>
        <v>870</v>
      </c>
      <c r="V13" s="8">
        <f t="shared" ref="V13:V14" si="106">J47</f>
        <v>2562</v>
      </c>
      <c r="W13" s="8">
        <f>'DAILY MIS'!K13</f>
        <v>2605</v>
      </c>
      <c r="X13" s="8">
        <f t="shared" ref="X13:X14" si="107">I47</f>
        <v>1507</v>
      </c>
      <c r="Y13" s="8">
        <f>'DAILY MIS'!J13</f>
        <v>1722</v>
      </c>
    </row>
    <row r="14" spans="1:25" hidden="1">
      <c r="A14" s="38">
        <v>42197</v>
      </c>
      <c r="B14" s="6">
        <f t="shared" si="96"/>
        <v>51364</v>
      </c>
      <c r="C14" s="8">
        <f>'DAILY MIS'!Q14</f>
        <v>33106</v>
      </c>
      <c r="D14" s="8">
        <f t="shared" si="97"/>
        <v>45539</v>
      </c>
      <c r="E14" s="8">
        <f>'DAILY MIS'!R14</f>
        <v>27573</v>
      </c>
      <c r="F14" s="8">
        <f t="shared" si="98"/>
        <v>5825</v>
      </c>
      <c r="G14" s="8">
        <f>'DAILY MIS'!S14</f>
        <v>5533</v>
      </c>
      <c r="H14" s="8">
        <f t="shared" si="99"/>
        <v>27212</v>
      </c>
      <c r="I14" s="8">
        <f>'DAILY MIS'!B14</f>
        <v>15527</v>
      </c>
      <c r="J14" s="8">
        <f t="shared" si="100"/>
        <v>5904</v>
      </c>
      <c r="K14" s="8">
        <f>'DAILY MIS'!F14</f>
        <v>5513</v>
      </c>
      <c r="L14" s="8">
        <f t="shared" si="101"/>
        <v>1229</v>
      </c>
      <c r="M14" s="8">
        <f>'DAILY MIS'!D14</f>
        <v>1240</v>
      </c>
      <c r="N14" s="8">
        <f t="shared" si="102"/>
        <v>1995</v>
      </c>
      <c r="O14" s="8">
        <f>'DAILY MIS'!C14</f>
        <v>2199</v>
      </c>
      <c r="P14" s="8">
        <f t="shared" si="103"/>
        <v>2891</v>
      </c>
      <c r="Q14" s="8">
        <f>'DAILY MIS'!G14</f>
        <v>2634</v>
      </c>
      <c r="R14" s="8">
        <f t="shared" si="104"/>
        <v>1186</v>
      </c>
      <c r="S14" s="8">
        <f>'DAILY MIS'!H14</f>
        <v>499</v>
      </c>
      <c r="T14" s="8">
        <f t="shared" si="105"/>
        <v>1417</v>
      </c>
      <c r="U14" s="8">
        <f>'DAILY MIS'!M14</f>
        <v>16</v>
      </c>
      <c r="V14" s="8">
        <f t="shared" si="106"/>
        <v>2567</v>
      </c>
      <c r="W14" s="8">
        <f>'DAILY MIS'!K14</f>
        <v>2303</v>
      </c>
      <c r="X14" s="8">
        <f t="shared" si="107"/>
        <v>1341</v>
      </c>
      <c r="Y14" s="8">
        <f>'DAILY MIS'!J14</f>
        <v>1776</v>
      </c>
    </row>
    <row r="15" spans="1:25" hidden="1">
      <c r="A15" s="38">
        <v>42198</v>
      </c>
      <c r="B15" s="6">
        <f t="shared" ref="B15:B16" si="108">O49</f>
        <v>51388</v>
      </c>
      <c r="C15" s="8">
        <f>'DAILY MIS'!Q15</f>
        <v>39844</v>
      </c>
      <c r="D15" s="8">
        <f t="shared" ref="D15:D16" si="109">P49</f>
        <v>43989</v>
      </c>
      <c r="E15" s="8">
        <f>'DAILY MIS'!R15</f>
        <v>37813</v>
      </c>
      <c r="F15" s="8">
        <f t="shared" ref="F15:F16" si="110">Q49</f>
        <v>7399</v>
      </c>
      <c r="G15" s="8">
        <f>'DAILY MIS'!S15</f>
        <v>2031</v>
      </c>
      <c r="H15" s="8">
        <f t="shared" ref="H15:H16" si="111">B49</f>
        <v>27672</v>
      </c>
      <c r="I15" s="8">
        <f>'DAILY MIS'!B15</f>
        <v>18660</v>
      </c>
      <c r="J15" s="8">
        <f t="shared" ref="J15:J16" si="112">F49</f>
        <v>5875</v>
      </c>
      <c r="K15" s="8">
        <f>'DAILY MIS'!F15</f>
        <v>6148</v>
      </c>
      <c r="L15" s="8">
        <f t="shared" ref="L15:L16" si="113">D49</f>
        <v>1279</v>
      </c>
      <c r="M15" s="8">
        <f>'DAILY MIS'!D15</f>
        <v>1386</v>
      </c>
      <c r="N15" s="8">
        <f t="shared" ref="N15:N16" si="114">C49</f>
        <v>1927</v>
      </c>
      <c r="O15" s="8">
        <f>'DAILY MIS'!C15</f>
        <v>2212</v>
      </c>
      <c r="P15" s="8">
        <f t="shared" ref="P15:P16" si="115">G49</f>
        <v>3306</v>
      </c>
      <c r="Q15" s="8">
        <f>'DAILY MIS'!G15</f>
        <v>3743</v>
      </c>
      <c r="R15" s="8">
        <f t="shared" ref="R15:R16" si="116">H49</f>
        <v>1267</v>
      </c>
      <c r="S15" s="8">
        <f>'DAILY MIS'!H15</f>
        <v>677</v>
      </c>
      <c r="T15" s="8">
        <f t="shared" ref="T15:T16" si="117">M49</f>
        <v>1483</v>
      </c>
      <c r="U15" s="8">
        <f>'DAILY MIS'!M15</f>
        <v>1005</v>
      </c>
      <c r="V15" s="8">
        <f t="shared" ref="V15:V16" si="118">J49</f>
        <v>2284</v>
      </c>
      <c r="W15" s="8">
        <f>'DAILY MIS'!K15</f>
        <v>2714</v>
      </c>
      <c r="X15" s="8">
        <f t="shared" ref="X15:X16" si="119">I49</f>
        <v>1476</v>
      </c>
      <c r="Y15" s="8">
        <f>'DAILY MIS'!J15</f>
        <v>1693</v>
      </c>
    </row>
    <row r="16" spans="1:25" hidden="1">
      <c r="A16" s="38">
        <v>42199</v>
      </c>
      <c r="B16" s="6">
        <f t="shared" si="108"/>
        <v>49958</v>
      </c>
      <c r="C16" s="8">
        <f>'DAILY MIS'!Q16</f>
        <v>48848</v>
      </c>
      <c r="D16" s="8">
        <f t="shared" si="109"/>
        <v>49451</v>
      </c>
      <c r="E16" s="8">
        <f>'DAILY MIS'!R16</f>
        <v>48848</v>
      </c>
      <c r="F16" s="8">
        <f t="shared" si="110"/>
        <v>507</v>
      </c>
      <c r="G16" s="8">
        <f>'DAILY MIS'!S16</f>
        <v>0</v>
      </c>
      <c r="H16" s="8">
        <f t="shared" si="111"/>
        <v>25993</v>
      </c>
      <c r="I16" s="8">
        <f>'DAILY MIS'!B16</f>
        <v>25766</v>
      </c>
      <c r="J16" s="8">
        <f t="shared" si="112"/>
        <v>5749</v>
      </c>
      <c r="K16" s="8">
        <f>'DAILY MIS'!F16</f>
        <v>6037</v>
      </c>
      <c r="L16" s="8">
        <f t="shared" si="113"/>
        <v>1173</v>
      </c>
      <c r="M16" s="8">
        <f>'DAILY MIS'!D16</f>
        <v>1405</v>
      </c>
      <c r="N16" s="8">
        <f t="shared" si="114"/>
        <v>1907</v>
      </c>
      <c r="O16" s="8">
        <f>'DAILY MIS'!C16</f>
        <v>2123</v>
      </c>
      <c r="P16" s="8">
        <f t="shared" si="115"/>
        <v>3185</v>
      </c>
      <c r="Q16" s="8">
        <f>'DAILY MIS'!G16</f>
        <v>4348</v>
      </c>
      <c r="R16" s="8">
        <f t="shared" si="116"/>
        <v>1550</v>
      </c>
      <c r="S16" s="8">
        <f>'DAILY MIS'!H16</f>
        <v>977</v>
      </c>
      <c r="T16" s="8">
        <f t="shared" si="117"/>
        <v>1323</v>
      </c>
      <c r="U16" s="8">
        <f>'DAILY MIS'!M16</f>
        <v>1486</v>
      </c>
      <c r="V16" s="8">
        <f t="shared" si="118"/>
        <v>2298</v>
      </c>
      <c r="W16" s="8">
        <f>'DAILY MIS'!K16</f>
        <v>3484</v>
      </c>
      <c r="X16" s="8">
        <f t="shared" si="119"/>
        <v>1560</v>
      </c>
      <c r="Y16" s="8">
        <f>'DAILY MIS'!J16</f>
        <v>1622</v>
      </c>
    </row>
    <row r="17" spans="1:25" hidden="1">
      <c r="A17" s="38">
        <v>42200</v>
      </c>
      <c r="B17" s="6">
        <f t="shared" ref="B17" si="120">O51</f>
        <v>49244</v>
      </c>
      <c r="C17" s="8">
        <f>'DAILY MIS'!Q17</f>
        <v>52439</v>
      </c>
      <c r="D17" s="8">
        <f t="shared" ref="D17" si="121">P51</f>
        <v>48188</v>
      </c>
      <c r="E17" s="8">
        <f>'DAILY MIS'!R17</f>
        <v>52439</v>
      </c>
      <c r="F17" s="8">
        <f t="shared" ref="F17" si="122">Q51</f>
        <v>1056</v>
      </c>
      <c r="G17" s="8">
        <f>'DAILY MIS'!S17</f>
        <v>0</v>
      </c>
      <c r="H17" s="8">
        <f t="shared" ref="H17" si="123">B51</f>
        <v>26575</v>
      </c>
      <c r="I17" s="8">
        <f>'DAILY MIS'!B17</f>
        <v>27418</v>
      </c>
      <c r="J17" s="8">
        <f t="shared" ref="J17" si="124">F51</f>
        <v>5988</v>
      </c>
      <c r="K17" s="8">
        <f>'DAILY MIS'!F17</f>
        <v>5980</v>
      </c>
      <c r="L17" s="8">
        <f t="shared" ref="L17" si="125">D51</f>
        <v>1186</v>
      </c>
      <c r="M17" s="8">
        <f>'DAILY MIS'!D17</f>
        <v>1369</v>
      </c>
      <c r="N17" s="8">
        <f t="shared" ref="N17" si="126">C51</f>
        <v>1927</v>
      </c>
      <c r="O17" s="8">
        <f>'DAILY MIS'!C17</f>
        <v>2399</v>
      </c>
      <c r="P17" s="8">
        <f t="shared" ref="P17" si="127">G51</f>
        <v>3094</v>
      </c>
      <c r="Q17" s="8">
        <f>'DAILY MIS'!G17</f>
        <v>6916</v>
      </c>
      <c r="R17" s="8">
        <f t="shared" ref="R17" si="128">H51</f>
        <v>1338</v>
      </c>
      <c r="S17" s="8">
        <f>'DAILY MIS'!H17</f>
        <v>1249</v>
      </c>
      <c r="T17" s="8">
        <f t="shared" ref="T17" si="129">M51</f>
        <v>1347</v>
      </c>
      <c r="U17" s="8">
        <f>'DAILY MIS'!M17</f>
        <v>1270</v>
      </c>
      <c r="V17" s="8">
        <f t="shared" ref="V17" si="130">J51</f>
        <v>2351</v>
      </c>
      <c r="W17" s="8">
        <f>'DAILY MIS'!K17</f>
        <v>2641</v>
      </c>
      <c r="X17" s="8">
        <f t="shared" ref="X17" si="131">I51</f>
        <v>1502</v>
      </c>
      <c r="Y17" s="8">
        <f>'DAILY MIS'!J17</f>
        <v>1746</v>
      </c>
    </row>
    <row r="18" spans="1:25" hidden="1">
      <c r="A18" s="38">
        <v>42201</v>
      </c>
      <c r="B18" s="6">
        <f t="shared" ref="B18" si="132">O52</f>
        <v>49228</v>
      </c>
      <c r="C18" s="8">
        <f>'DAILY MIS'!Q18</f>
        <v>53522</v>
      </c>
      <c r="D18" s="8">
        <f t="shared" ref="D18" si="133">P52</f>
        <v>38790</v>
      </c>
      <c r="E18" s="8">
        <f>'DAILY MIS'!R18</f>
        <v>49646</v>
      </c>
      <c r="F18" s="8">
        <f t="shared" ref="F18" si="134">Q52</f>
        <v>10491</v>
      </c>
      <c r="G18" s="8">
        <f>'DAILY MIS'!S18</f>
        <v>3868</v>
      </c>
      <c r="H18" s="8">
        <f t="shared" ref="H18" si="135">B52</f>
        <v>25805</v>
      </c>
      <c r="I18" s="8">
        <f>'DAILY MIS'!B18</f>
        <v>28721</v>
      </c>
      <c r="J18" s="8">
        <f t="shared" ref="J18" si="136">F52</f>
        <v>6138</v>
      </c>
      <c r="K18" s="8">
        <f>'DAILY MIS'!F18</f>
        <v>5933</v>
      </c>
      <c r="L18" s="8">
        <f t="shared" ref="L18" si="137">D52</f>
        <v>1239</v>
      </c>
      <c r="M18" s="8">
        <f>'DAILY MIS'!D18</f>
        <v>1360</v>
      </c>
      <c r="N18" s="8">
        <f t="shared" ref="N18" si="138">C52</f>
        <v>1924</v>
      </c>
      <c r="O18" s="8">
        <f>'DAILY MIS'!C18</f>
        <v>2396</v>
      </c>
      <c r="P18" s="8">
        <f t="shared" ref="P18" si="139">G52</f>
        <v>3117</v>
      </c>
      <c r="Q18" s="8">
        <f>'DAILY MIS'!G18</f>
        <v>5816</v>
      </c>
      <c r="R18" s="8">
        <f t="shared" ref="R18" si="140">H52</f>
        <v>1293</v>
      </c>
      <c r="S18" s="8">
        <f>'DAILY MIS'!H18</f>
        <v>1219</v>
      </c>
      <c r="T18" s="8">
        <f t="shared" ref="T18" si="141">M52</f>
        <v>1160</v>
      </c>
      <c r="U18" s="8">
        <f>'DAILY MIS'!M18</f>
        <v>1505</v>
      </c>
      <c r="V18" s="8">
        <f t="shared" ref="V18" si="142">J52</f>
        <v>2423</v>
      </c>
      <c r="W18" s="8">
        <f>'DAILY MIS'!K18</f>
        <v>3207</v>
      </c>
      <c r="X18" s="8">
        <f t="shared" ref="X18" si="143">I52</f>
        <v>1575</v>
      </c>
      <c r="Y18" s="8">
        <f>'DAILY MIS'!J18</f>
        <v>1671</v>
      </c>
    </row>
    <row r="19" spans="1:25" hidden="1">
      <c r="A19" s="38">
        <v>42202</v>
      </c>
      <c r="B19" s="6">
        <f t="shared" ref="B19" si="144">O53</f>
        <v>48326</v>
      </c>
      <c r="C19" s="8">
        <f>'DAILY MIS'!Q19</f>
        <v>54312</v>
      </c>
      <c r="D19" s="8">
        <f t="shared" ref="D19" si="145">P53</f>
        <v>35595</v>
      </c>
      <c r="E19" s="8">
        <f>'DAILY MIS'!R19</f>
        <v>54312</v>
      </c>
      <c r="F19" s="8">
        <f t="shared" ref="F19" si="146">Q53</f>
        <v>12731</v>
      </c>
      <c r="G19" s="8">
        <f>'DAILY MIS'!S19</f>
        <v>0</v>
      </c>
      <c r="H19" s="8">
        <f t="shared" ref="H19" si="147">B53</f>
        <v>25806</v>
      </c>
      <c r="I19" s="8">
        <f>'DAILY MIS'!B19</f>
        <v>30172</v>
      </c>
      <c r="J19" s="8">
        <f t="shared" ref="J19" si="148">F53</f>
        <v>6172</v>
      </c>
      <c r="K19" s="8">
        <f>'DAILY MIS'!F19</f>
        <v>5829</v>
      </c>
      <c r="L19" s="8">
        <f t="shared" ref="L19" si="149">D53</f>
        <v>1292</v>
      </c>
      <c r="M19" s="8">
        <f>'DAILY MIS'!D19</f>
        <v>1307</v>
      </c>
      <c r="N19" s="8">
        <f t="shared" ref="N19" si="150">C53</f>
        <v>2109</v>
      </c>
      <c r="O19" s="8">
        <f>'DAILY MIS'!C19</f>
        <v>2428</v>
      </c>
      <c r="P19" s="8">
        <f t="shared" ref="P19" si="151">G53</f>
        <v>3207</v>
      </c>
      <c r="Q19" s="8">
        <f>'DAILY MIS'!G19</f>
        <v>5578</v>
      </c>
      <c r="R19" s="8">
        <f t="shared" ref="R19" si="152">H53</f>
        <v>844</v>
      </c>
      <c r="S19" s="8">
        <f>'DAILY MIS'!H19</f>
        <v>1533</v>
      </c>
      <c r="T19" s="8">
        <f t="shared" ref="T19" si="153">M53</f>
        <v>1192</v>
      </c>
      <c r="U19" s="8">
        <f>'DAILY MIS'!M19</f>
        <v>1593</v>
      </c>
      <c r="V19" s="8">
        <f t="shared" ref="V19" si="154">J53</f>
        <v>2456</v>
      </c>
      <c r="W19" s="8">
        <f>'DAILY MIS'!K19</f>
        <v>2492</v>
      </c>
      <c r="X19" s="8">
        <f t="shared" ref="X19" si="155">I53</f>
        <v>1523</v>
      </c>
      <c r="Y19" s="8">
        <f>'DAILY MIS'!J19</f>
        <v>1704</v>
      </c>
    </row>
    <row r="20" spans="1:25" hidden="1">
      <c r="A20" s="38">
        <v>42203</v>
      </c>
      <c r="B20" s="6">
        <f t="shared" ref="B20:B21" si="156">O54</f>
        <v>47510</v>
      </c>
      <c r="C20" s="8">
        <f>'DAILY MIS'!Q20</f>
        <v>45403</v>
      </c>
      <c r="D20" s="8">
        <f t="shared" ref="D20:D21" si="157">P54</f>
        <v>43155</v>
      </c>
      <c r="E20" s="8">
        <f>'DAILY MIS'!R20</f>
        <v>44660</v>
      </c>
      <c r="F20" s="8">
        <f t="shared" ref="F20:F21" si="158">Q54</f>
        <v>4355</v>
      </c>
      <c r="G20" s="8">
        <f>'DAILY MIS'!S20</f>
        <v>743</v>
      </c>
      <c r="H20" s="8">
        <f t="shared" ref="H20:H21" si="159">B54</f>
        <v>23256</v>
      </c>
      <c r="I20" s="8">
        <f>'DAILY MIS'!B20</f>
        <v>23401</v>
      </c>
      <c r="J20" s="8">
        <f t="shared" ref="J20:J21" si="160">F54</f>
        <v>5914</v>
      </c>
      <c r="K20" s="8">
        <f>'DAILY MIS'!F20</f>
        <v>5445</v>
      </c>
      <c r="L20" s="8">
        <f t="shared" ref="L20:L21" si="161">D54</f>
        <v>1237</v>
      </c>
      <c r="M20" s="8">
        <f>'DAILY MIS'!D20</f>
        <v>1205</v>
      </c>
      <c r="N20" s="8">
        <f t="shared" ref="N20:N21" si="162">C54</f>
        <v>2101</v>
      </c>
      <c r="O20" s="8">
        <f>'DAILY MIS'!C20</f>
        <v>2294</v>
      </c>
      <c r="P20" s="8">
        <f t="shared" ref="P20:P21" si="163">G54</f>
        <v>2928</v>
      </c>
      <c r="Q20" s="8">
        <f>'DAILY MIS'!G20</f>
        <v>4594</v>
      </c>
      <c r="R20" s="8">
        <f t="shared" ref="R20:R21" si="164">H54</f>
        <v>1459</v>
      </c>
      <c r="S20" s="8">
        <f>'DAILY MIS'!H20</f>
        <v>576</v>
      </c>
      <c r="T20" s="8">
        <f t="shared" ref="T20:T21" si="165">M54</f>
        <v>980</v>
      </c>
      <c r="U20" s="8">
        <f>'DAILY MIS'!M20</f>
        <v>1248</v>
      </c>
      <c r="V20" s="8">
        <f t="shared" ref="V20:V21" si="166">J54</f>
        <v>2171</v>
      </c>
      <c r="W20" s="8">
        <f>'DAILY MIS'!K20</f>
        <v>3618</v>
      </c>
      <c r="X20" s="8">
        <f t="shared" ref="X20:X21" si="167">I54</f>
        <v>1505</v>
      </c>
      <c r="Y20" s="8">
        <f>'DAILY MIS'!J20</f>
        <v>1742</v>
      </c>
    </row>
    <row r="21" spans="1:25" hidden="1">
      <c r="A21" s="38">
        <v>42204</v>
      </c>
      <c r="B21" s="6">
        <f t="shared" si="156"/>
        <v>43232</v>
      </c>
      <c r="C21" s="8">
        <f>'DAILY MIS'!Q21</f>
        <v>40609</v>
      </c>
      <c r="D21" s="8">
        <f t="shared" si="157"/>
        <v>39525</v>
      </c>
      <c r="E21" s="8">
        <f>'DAILY MIS'!R21</f>
        <v>40609</v>
      </c>
      <c r="F21" s="8">
        <f t="shared" si="158"/>
        <v>3707</v>
      </c>
      <c r="G21" s="8">
        <f>'DAILY MIS'!S21</f>
        <v>0</v>
      </c>
      <c r="H21" s="8">
        <f t="shared" si="159"/>
        <v>22538</v>
      </c>
      <c r="I21" s="8">
        <f>'DAILY MIS'!B21</f>
        <v>20065</v>
      </c>
      <c r="J21" s="8">
        <f t="shared" si="160"/>
        <v>5865</v>
      </c>
      <c r="K21" s="8">
        <f>'DAILY MIS'!F21</f>
        <v>5949</v>
      </c>
      <c r="L21" s="8">
        <f t="shared" si="161"/>
        <v>1208</v>
      </c>
      <c r="M21" s="8">
        <f>'DAILY MIS'!D21</f>
        <v>1491</v>
      </c>
      <c r="N21" s="8">
        <f t="shared" si="162"/>
        <v>2110</v>
      </c>
      <c r="O21" s="8">
        <f>'DAILY MIS'!C21</f>
        <v>2267</v>
      </c>
      <c r="P21" s="8">
        <f t="shared" si="163"/>
        <v>2439</v>
      </c>
      <c r="Q21" s="8">
        <f>'DAILY MIS'!G21</f>
        <v>4090</v>
      </c>
      <c r="R21" s="8">
        <f t="shared" si="164"/>
        <v>1042</v>
      </c>
      <c r="S21" s="8">
        <f>'DAILY MIS'!H21</f>
        <v>442</v>
      </c>
      <c r="T21" s="8">
        <f t="shared" si="165"/>
        <v>806</v>
      </c>
      <c r="U21" s="8">
        <f>'DAILY MIS'!M21</f>
        <v>721</v>
      </c>
      <c r="V21" s="8">
        <f t="shared" si="166"/>
        <v>1866</v>
      </c>
      <c r="W21" s="8">
        <f>'DAILY MIS'!K21</f>
        <v>2865</v>
      </c>
      <c r="X21" s="8">
        <f t="shared" si="167"/>
        <v>1536</v>
      </c>
      <c r="Y21" s="8">
        <f>'DAILY MIS'!J21</f>
        <v>1727</v>
      </c>
    </row>
    <row r="22" spans="1:25" hidden="1">
      <c r="A22" s="38">
        <v>42205</v>
      </c>
      <c r="B22" s="6">
        <f t="shared" ref="B22" si="168">O56</f>
        <v>41493</v>
      </c>
      <c r="C22" s="8">
        <f>'DAILY MIS'!Q22</f>
        <v>43591</v>
      </c>
      <c r="D22" s="8">
        <f t="shared" ref="D22" si="169">P56</f>
        <v>38790</v>
      </c>
      <c r="E22" s="8">
        <f>'DAILY MIS'!R22</f>
        <v>43591</v>
      </c>
      <c r="F22" s="8">
        <f t="shared" ref="F22" si="170">Q56</f>
        <v>2703</v>
      </c>
      <c r="G22" s="8">
        <f>'DAILY MIS'!S22</f>
        <v>0</v>
      </c>
      <c r="H22" s="8">
        <f t="shared" ref="H22" si="171">B56</f>
        <v>20929</v>
      </c>
      <c r="I22" s="8">
        <f>'DAILY MIS'!B22</f>
        <v>21364</v>
      </c>
      <c r="J22" s="8">
        <f t="shared" ref="J22" si="172">F56</f>
        <v>5841</v>
      </c>
      <c r="K22" s="8">
        <f>'DAILY MIS'!F22</f>
        <v>5880</v>
      </c>
      <c r="L22" s="8">
        <f t="shared" ref="L22" si="173">D56</f>
        <v>1158</v>
      </c>
      <c r="M22" s="8">
        <f>'DAILY MIS'!D22</f>
        <v>1574</v>
      </c>
      <c r="N22" s="8">
        <f t="shared" ref="N22" si="174">C56</f>
        <v>2072</v>
      </c>
      <c r="O22" s="8">
        <f>'DAILY MIS'!C22</f>
        <v>2332</v>
      </c>
      <c r="P22" s="8">
        <f t="shared" ref="P22" si="175">G56</f>
        <v>2648</v>
      </c>
      <c r="Q22" s="8">
        <f>'DAILY MIS'!G22</f>
        <v>5431</v>
      </c>
      <c r="R22" s="8">
        <f t="shared" ref="R22" si="176">H56</f>
        <v>829</v>
      </c>
      <c r="S22" s="8">
        <f>'DAILY MIS'!H22</f>
        <v>338</v>
      </c>
      <c r="T22" s="8">
        <f t="shared" ref="T22" si="177">M56</f>
        <v>789</v>
      </c>
      <c r="U22" s="8">
        <f>'DAILY MIS'!M22</f>
        <v>934</v>
      </c>
      <c r="V22" s="8">
        <f t="shared" ref="V22" si="178">J56</f>
        <v>2290</v>
      </c>
      <c r="W22" s="8">
        <f>'DAILY MIS'!K22</f>
        <v>2931</v>
      </c>
      <c r="X22" s="8">
        <f t="shared" ref="X22" si="179">I56</f>
        <v>1479</v>
      </c>
      <c r="Y22" s="8">
        <f>'DAILY MIS'!J22</f>
        <v>1596</v>
      </c>
    </row>
    <row r="23" spans="1:25" hidden="1">
      <c r="A23" s="38">
        <v>42206</v>
      </c>
      <c r="B23" s="6">
        <f t="shared" ref="B23" si="180">O57</f>
        <v>46261</v>
      </c>
      <c r="C23" s="8">
        <f>'DAILY MIS'!Q23</f>
        <v>44759</v>
      </c>
      <c r="D23" s="8">
        <f t="shared" ref="D23" si="181">P57</f>
        <v>42167</v>
      </c>
      <c r="E23" s="8">
        <f>'DAILY MIS'!R23</f>
        <v>44759</v>
      </c>
      <c r="F23" s="8">
        <f t="shared" ref="F23" si="182">Q57</f>
        <v>4094</v>
      </c>
      <c r="G23" s="8">
        <f>'DAILY MIS'!S23</f>
        <v>0</v>
      </c>
      <c r="H23" s="8">
        <f t="shared" ref="H23" si="183">B57</f>
        <v>23910</v>
      </c>
      <c r="I23" s="8">
        <f>'DAILY MIS'!B23</f>
        <v>22487</v>
      </c>
      <c r="J23" s="8">
        <f t="shared" ref="J23" si="184">F57</f>
        <v>5806</v>
      </c>
      <c r="K23" s="8">
        <f>'DAILY MIS'!F23</f>
        <v>5758</v>
      </c>
      <c r="L23" s="8">
        <f t="shared" ref="L23" si="185">D57</f>
        <v>1419</v>
      </c>
      <c r="M23" s="8">
        <f>'DAILY MIS'!D23</f>
        <v>1524</v>
      </c>
      <c r="N23" s="8">
        <f t="shared" ref="N23" si="186">C57</f>
        <v>2148</v>
      </c>
      <c r="O23" s="8">
        <f>'DAILY MIS'!C23</f>
        <v>2330</v>
      </c>
      <c r="P23" s="8">
        <f t="shared" ref="P23" si="187">G57</f>
        <v>2954</v>
      </c>
      <c r="Q23" s="8">
        <f>'DAILY MIS'!G23</f>
        <v>5266</v>
      </c>
      <c r="R23" s="8">
        <f t="shared" ref="R23" si="188">H57</f>
        <v>1052</v>
      </c>
      <c r="S23" s="8">
        <f>'DAILY MIS'!H23</f>
        <v>290</v>
      </c>
      <c r="T23" s="8">
        <f t="shared" ref="T23" si="189">M57</f>
        <v>1098</v>
      </c>
      <c r="U23" s="8">
        <f>'DAILY MIS'!M23</f>
        <v>1037</v>
      </c>
      <c r="V23" s="8">
        <f t="shared" ref="V23" si="190">J57</f>
        <v>2213</v>
      </c>
      <c r="W23" s="8">
        <f>'DAILY MIS'!K23</f>
        <v>3125</v>
      </c>
      <c r="X23" s="8">
        <f t="shared" ref="X23" si="191">I57</f>
        <v>1553</v>
      </c>
      <c r="Y23" s="8">
        <f>'DAILY MIS'!J23</f>
        <v>1630</v>
      </c>
    </row>
    <row r="24" spans="1:25" hidden="1">
      <c r="A24" s="38">
        <v>42207</v>
      </c>
      <c r="B24" s="6">
        <f t="shared" ref="B24:B25" si="192">O58</f>
        <v>49474</v>
      </c>
      <c r="C24" s="8">
        <f>'DAILY MIS'!Q24</f>
        <v>45855</v>
      </c>
      <c r="D24" s="8">
        <f t="shared" ref="D24:D25" si="193">P58</f>
        <v>43898</v>
      </c>
      <c r="E24" s="8">
        <f>'DAILY MIS'!R24</f>
        <v>45855</v>
      </c>
      <c r="F24" s="8">
        <f t="shared" ref="F24:F25" si="194">Q58</f>
        <v>5576</v>
      </c>
      <c r="G24" s="8">
        <f>'DAILY MIS'!S24</f>
        <v>0</v>
      </c>
      <c r="H24" s="8">
        <f t="shared" ref="H24:H25" si="195">B58</f>
        <v>25909</v>
      </c>
      <c r="I24" s="8">
        <f>'DAILY MIS'!B24</f>
        <v>22921</v>
      </c>
      <c r="J24" s="8">
        <f t="shared" ref="J24:J25" si="196">F58</f>
        <v>6209</v>
      </c>
      <c r="K24" s="8">
        <f>'DAILY MIS'!F24</f>
        <v>6079</v>
      </c>
      <c r="L24" s="8">
        <f t="shared" ref="L24:L25" si="197">D58</f>
        <v>1330</v>
      </c>
      <c r="M24" s="8">
        <f>'DAILY MIS'!D24</f>
        <v>1483</v>
      </c>
      <c r="N24" s="8">
        <f t="shared" ref="N24:N25" si="198">C58</f>
        <v>1649</v>
      </c>
      <c r="O24" s="8">
        <f>'DAILY MIS'!C24</f>
        <v>2409</v>
      </c>
      <c r="P24" s="8">
        <f t="shared" ref="P24:P25" si="199">G58</f>
        <v>3188</v>
      </c>
      <c r="Q24" s="8">
        <f>'DAILY MIS'!G24</f>
        <v>5076</v>
      </c>
      <c r="R24" s="8">
        <f t="shared" ref="R24:R25" si="200">H58</f>
        <v>2893</v>
      </c>
      <c r="S24" s="8">
        <f>'DAILY MIS'!H24</f>
        <v>391</v>
      </c>
      <c r="T24" s="8">
        <f t="shared" ref="T24:T25" si="201">M58</f>
        <v>1256</v>
      </c>
      <c r="U24" s="8">
        <f>'DAILY MIS'!M24</f>
        <v>1299</v>
      </c>
      <c r="V24" s="8">
        <f t="shared" ref="V24:V25" si="202">J58</f>
        <v>2418</v>
      </c>
      <c r="W24" s="8">
        <f>'DAILY MIS'!K24</f>
        <v>3177</v>
      </c>
      <c r="X24" s="8">
        <f t="shared" ref="X24:X25" si="203">I58</f>
        <v>1563</v>
      </c>
      <c r="Y24" s="8">
        <f>'DAILY MIS'!J24</f>
        <v>1658</v>
      </c>
    </row>
    <row r="25" spans="1:25" hidden="1">
      <c r="A25" s="38">
        <v>42208</v>
      </c>
      <c r="B25" s="6">
        <f t="shared" si="192"/>
        <v>49784</v>
      </c>
      <c r="C25" s="8">
        <f>'DAILY MIS'!Q25</f>
        <v>48871</v>
      </c>
      <c r="D25" s="8">
        <f t="shared" si="193"/>
        <v>48650</v>
      </c>
      <c r="E25" s="8">
        <f>'DAILY MIS'!R25</f>
        <v>48470</v>
      </c>
      <c r="F25" s="8">
        <f t="shared" si="194"/>
        <v>1134</v>
      </c>
      <c r="G25" s="8">
        <f>'DAILY MIS'!S25</f>
        <v>401</v>
      </c>
      <c r="H25" s="8">
        <f t="shared" si="195"/>
        <v>26568</v>
      </c>
      <c r="I25" s="8">
        <f>'DAILY MIS'!B25</f>
        <v>25287</v>
      </c>
      <c r="J25" s="8">
        <f t="shared" si="196"/>
        <v>5879</v>
      </c>
      <c r="K25" s="8">
        <f>'DAILY MIS'!F25</f>
        <v>5829</v>
      </c>
      <c r="L25" s="8">
        <f t="shared" si="197"/>
        <v>1399</v>
      </c>
      <c r="M25" s="8">
        <f>'DAILY MIS'!D25</f>
        <v>1435</v>
      </c>
      <c r="N25" s="8">
        <f t="shared" si="198"/>
        <v>2397</v>
      </c>
      <c r="O25" s="8">
        <f>'DAILY MIS'!C25</f>
        <v>2311</v>
      </c>
      <c r="P25" s="8">
        <f t="shared" si="199"/>
        <v>3851</v>
      </c>
      <c r="Q25" s="8">
        <f>'DAILY MIS'!G25</f>
        <v>5977</v>
      </c>
      <c r="R25" s="8">
        <f t="shared" si="200"/>
        <v>140</v>
      </c>
      <c r="S25" s="8">
        <f>'DAILY MIS'!H25</f>
        <v>296</v>
      </c>
      <c r="T25" s="8">
        <f t="shared" si="201"/>
        <v>1216</v>
      </c>
      <c r="U25" s="8">
        <f>'DAILY MIS'!M25</f>
        <v>1288</v>
      </c>
      <c r="V25" s="8">
        <f t="shared" si="202"/>
        <v>2109</v>
      </c>
      <c r="W25" s="8">
        <f>'DAILY MIS'!K25</f>
        <v>3165</v>
      </c>
      <c r="X25" s="8">
        <f t="shared" si="203"/>
        <v>1551</v>
      </c>
      <c r="Y25" s="8">
        <f>'DAILY MIS'!J25</f>
        <v>1689</v>
      </c>
    </row>
    <row r="26" spans="1:25" hidden="1">
      <c r="A26" s="38">
        <v>42209</v>
      </c>
      <c r="B26" s="6">
        <f t="shared" ref="B26" si="204">O60</f>
        <v>48718</v>
      </c>
      <c r="C26" s="8">
        <f>'DAILY MIS'!Q26</f>
        <v>50224</v>
      </c>
      <c r="D26" s="8">
        <f t="shared" ref="D26" si="205">P60</f>
        <v>44632</v>
      </c>
      <c r="E26" s="8">
        <f>'DAILY MIS'!R26</f>
        <v>49640</v>
      </c>
      <c r="F26" s="8">
        <f t="shared" ref="F26" si="206">Q60</f>
        <v>4086</v>
      </c>
      <c r="G26" s="8">
        <f>'DAILY MIS'!S26</f>
        <v>584</v>
      </c>
      <c r="H26" s="8">
        <f t="shared" ref="H26" si="207">B60</f>
        <v>26864</v>
      </c>
      <c r="I26" s="8">
        <f>'DAILY MIS'!B26</f>
        <v>26788</v>
      </c>
      <c r="J26" s="8">
        <f t="shared" ref="J26" si="208">F60</f>
        <v>5734</v>
      </c>
      <c r="K26" s="8">
        <f>'DAILY MIS'!F26</f>
        <v>5073</v>
      </c>
      <c r="L26" s="8">
        <f t="shared" ref="L26" si="209">D60</f>
        <v>1400</v>
      </c>
      <c r="M26" s="8">
        <f>'DAILY MIS'!D26</f>
        <v>1432</v>
      </c>
      <c r="N26" s="8">
        <f t="shared" ref="N26" si="210">C60</f>
        <v>2107</v>
      </c>
      <c r="O26" s="8">
        <f>'DAILY MIS'!C26</f>
        <v>2343</v>
      </c>
      <c r="P26" s="8">
        <f t="shared" ref="P26" si="211">G60</f>
        <v>3220</v>
      </c>
      <c r="Q26" s="8">
        <f>'DAILY MIS'!G26</f>
        <v>5947</v>
      </c>
      <c r="R26" s="8">
        <f t="shared" ref="R26" si="212">H60</f>
        <v>925</v>
      </c>
      <c r="S26" s="8">
        <f>'DAILY MIS'!H26</f>
        <v>528</v>
      </c>
      <c r="T26" s="8">
        <f t="shared" ref="T26" si="213">M60</f>
        <v>1267</v>
      </c>
      <c r="U26" s="8">
        <f>'DAILY MIS'!M26</f>
        <v>1261</v>
      </c>
      <c r="V26" s="8">
        <f t="shared" ref="V26" si="214">J60</f>
        <v>2303</v>
      </c>
      <c r="W26" s="8">
        <f>'DAILY MIS'!K26</f>
        <v>3179</v>
      </c>
      <c r="X26" s="8">
        <f t="shared" ref="X26" si="215">I60</f>
        <v>1469</v>
      </c>
      <c r="Y26" s="8">
        <f>'DAILY MIS'!J26</f>
        <v>1612</v>
      </c>
    </row>
    <row r="27" spans="1:25" hidden="1">
      <c r="A27" s="38">
        <v>42210</v>
      </c>
      <c r="B27" s="6">
        <f t="shared" ref="B27:B28" si="216">O61</f>
        <v>48059</v>
      </c>
      <c r="C27" s="8">
        <f>'DAILY MIS'!Q27</f>
        <v>50802</v>
      </c>
      <c r="D27" s="8">
        <f t="shared" ref="D27:D28" si="217">P61</f>
        <v>48059</v>
      </c>
      <c r="E27" s="8">
        <f>'DAILY MIS'!R27</f>
        <v>50802</v>
      </c>
      <c r="F27" s="8">
        <f t="shared" ref="F27:F28" si="218">Q61</f>
        <v>0</v>
      </c>
      <c r="G27" s="8">
        <f>'DAILY MIS'!S27</f>
        <v>0</v>
      </c>
      <c r="H27" s="8">
        <f t="shared" ref="H27:H28" si="219">B61</f>
        <v>25002</v>
      </c>
      <c r="I27" s="8">
        <f>'DAILY MIS'!B27</f>
        <v>25898</v>
      </c>
      <c r="J27" s="8">
        <f t="shared" ref="J27:J28" si="220">F61</f>
        <v>6250</v>
      </c>
      <c r="K27" s="8">
        <f>'DAILY MIS'!F27</f>
        <v>6737</v>
      </c>
      <c r="L27" s="8">
        <f t="shared" ref="L27:L28" si="221">D61</f>
        <v>1314</v>
      </c>
      <c r="M27" s="8">
        <f>'DAILY MIS'!D27</f>
        <v>1357</v>
      </c>
      <c r="N27" s="8">
        <f t="shared" ref="N27:N28" si="222">C61</f>
        <v>1912</v>
      </c>
      <c r="O27" s="8">
        <f>'DAILY MIS'!C27</f>
        <v>2326</v>
      </c>
      <c r="P27" s="8">
        <f t="shared" ref="P27:P28" si="223">G61</f>
        <v>3043</v>
      </c>
      <c r="Q27" s="8">
        <f>'DAILY MIS'!G27</f>
        <v>5513</v>
      </c>
      <c r="R27" s="8">
        <f t="shared" ref="R27:R28" si="224">H61</f>
        <v>1458</v>
      </c>
      <c r="S27" s="8">
        <f>'DAILY MIS'!H27</f>
        <v>1138</v>
      </c>
      <c r="T27" s="8">
        <f t="shared" ref="T27:T28" si="225">M61</f>
        <v>1027</v>
      </c>
      <c r="U27" s="8">
        <f>'DAILY MIS'!M27</f>
        <v>1333</v>
      </c>
      <c r="V27" s="8">
        <f t="shared" ref="V27:V28" si="226">J61</f>
        <v>2374</v>
      </c>
      <c r="W27" s="8">
        <f>'DAILY MIS'!K27</f>
        <v>3215</v>
      </c>
      <c r="X27" s="8">
        <f t="shared" ref="X27:X28" si="227">I61</f>
        <v>1468</v>
      </c>
      <c r="Y27" s="8">
        <f>'DAILY MIS'!J27</f>
        <v>1742</v>
      </c>
    </row>
    <row r="28" spans="1:25" hidden="1">
      <c r="A28" s="38">
        <v>42211</v>
      </c>
      <c r="B28" s="6">
        <f t="shared" si="216"/>
        <v>47000</v>
      </c>
      <c r="C28" s="8">
        <f>'DAILY MIS'!Q28</f>
        <v>48292</v>
      </c>
      <c r="D28" s="8">
        <f t="shared" si="217"/>
        <v>47000</v>
      </c>
      <c r="E28" s="8">
        <f>'DAILY MIS'!R28</f>
        <v>48292</v>
      </c>
      <c r="F28" s="8">
        <f t="shared" si="218"/>
        <v>0</v>
      </c>
      <c r="G28" s="8">
        <f>'DAILY MIS'!S28</f>
        <v>0</v>
      </c>
      <c r="H28" s="8">
        <f t="shared" si="219"/>
        <v>22767</v>
      </c>
      <c r="I28" s="8">
        <f>'DAILY MIS'!B28</f>
        <v>24408</v>
      </c>
      <c r="J28" s="8">
        <f t="shared" si="220"/>
        <v>5913</v>
      </c>
      <c r="K28" s="8">
        <f>'DAILY MIS'!F28</f>
        <v>6106</v>
      </c>
      <c r="L28" s="8">
        <f t="shared" si="221"/>
        <v>1285</v>
      </c>
      <c r="M28" s="8">
        <f>'DAILY MIS'!D28</f>
        <v>1413</v>
      </c>
      <c r="N28" s="8">
        <f t="shared" si="222"/>
        <v>2030</v>
      </c>
      <c r="O28" s="8">
        <f>'DAILY MIS'!C28</f>
        <v>2347</v>
      </c>
      <c r="P28" s="8">
        <f t="shared" si="223"/>
        <v>2812</v>
      </c>
      <c r="Q28" s="8">
        <f>'DAILY MIS'!G28</f>
        <v>6034</v>
      </c>
      <c r="R28" s="8">
        <f t="shared" si="224"/>
        <v>1317</v>
      </c>
      <c r="S28" s="8">
        <f>'DAILY MIS'!H28</f>
        <v>641</v>
      </c>
      <c r="T28" s="8">
        <f t="shared" si="225"/>
        <v>991</v>
      </c>
      <c r="U28" s="8">
        <f>'DAILY MIS'!M28</f>
        <v>1111</v>
      </c>
      <c r="V28" s="8">
        <f t="shared" si="226"/>
        <v>2292</v>
      </c>
      <c r="W28" s="8">
        <f>'DAILY MIS'!K28</f>
        <v>3021</v>
      </c>
      <c r="X28" s="8">
        <f t="shared" si="227"/>
        <v>1510</v>
      </c>
      <c r="Y28" s="8">
        <f>'DAILY MIS'!J28</f>
        <v>1710</v>
      </c>
    </row>
    <row r="29" spans="1:25" hidden="1">
      <c r="A29" s="38">
        <v>42212</v>
      </c>
      <c r="B29" s="6">
        <f t="shared" ref="B29" si="228">O63</f>
        <v>45583</v>
      </c>
      <c r="C29" s="8">
        <f>'DAILY MIS'!Q29</f>
        <v>47090</v>
      </c>
      <c r="D29" s="8">
        <f t="shared" ref="D29" si="229">P63</f>
        <v>45583</v>
      </c>
      <c r="E29" s="8">
        <f>'DAILY MIS'!R29</f>
        <v>45407</v>
      </c>
      <c r="F29" s="8">
        <f t="shared" ref="F29" si="230">Q63</f>
        <v>0</v>
      </c>
      <c r="G29" s="8">
        <f>'DAILY MIS'!S29</f>
        <v>1683</v>
      </c>
      <c r="H29" s="8">
        <f t="shared" ref="H29" si="231">B63</f>
        <v>22281</v>
      </c>
      <c r="I29" s="8">
        <f>'DAILY MIS'!B29</f>
        <v>22726</v>
      </c>
      <c r="J29" s="8">
        <f t="shared" ref="J29" si="232">F63</f>
        <v>6341</v>
      </c>
      <c r="K29" s="8">
        <f>'DAILY MIS'!F29</f>
        <v>7354</v>
      </c>
      <c r="L29" s="8">
        <f t="shared" ref="L29" si="233">D63</f>
        <v>1371</v>
      </c>
      <c r="M29" s="8">
        <f>'DAILY MIS'!D29</f>
        <v>1363</v>
      </c>
      <c r="N29" s="8">
        <f t="shared" ref="N29" si="234">C63</f>
        <v>2035</v>
      </c>
      <c r="O29" s="8">
        <f>'DAILY MIS'!C29</f>
        <v>2314</v>
      </c>
      <c r="P29" s="8">
        <f t="shared" ref="P29" si="235">G63</f>
        <v>2958</v>
      </c>
      <c r="Q29" s="8">
        <f>'DAILY MIS'!G29</f>
        <v>5557</v>
      </c>
      <c r="R29" s="8">
        <f t="shared" ref="R29" si="236">H63</f>
        <v>1051</v>
      </c>
      <c r="S29" s="8">
        <f>'DAILY MIS'!H29</f>
        <v>489</v>
      </c>
      <c r="T29" s="8">
        <f t="shared" ref="T29" si="237">M63</f>
        <v>1224</v>
      </c>
      <c r="U29" s="8">
        <f>'DAILY MIS'!M29</f>
        <v>1249</v>
      </c>
      <c r="V29" s="8">
        <f t="shared" ref="V29" si="238">J63</f>
        <v>1769</v>
      </c>
      <c r="W29" s="8">
        <f>'DAILY MIS'!K29</f>
        <v>3074</v>
      </c>
      <c r="X29" s="8">
        <f t="shared" ref="X29" si="239">I63</f>
        <v>1469</v>
      </c>
      <c r="Y29" s="8">
        <f>'DAILY MIS'!J29</f>
        <v>1707</v>
      </c>
    </row>
    <row r="30" spans="1:25" hidden="1">
      <c r="A30" s="38">
        <v>42213</v>
      </c>
      <c r="B30" s="6">
        <f t="shared" ref="B30" si="240">O64</f>
        <v>48017</v>
      </c>
      <c r="C30" s="8">
        <f>'DAILY MIS'!Q30</f>
        <v>45361</v>
      </c>
      <c r="D30" s="8">
        <f t="shared" ref="D30" si="241">P64</f>
        <v>48017</v>
      </c>
      <c r="E30" s="8">
        <f>'DAILY MIS'!R30</f>
        <v>25477</v>
      </c>
      <c r="F30" s="8">
        <f t="shared" ref="F30" si="242">Q64</f>
        <v>0</v>
      </c>
      <c r="G30" s="8">
        <f>'DAILY MIS'!S30</f>
        <v>19884</v>
      </c>
      <c r="H30" s="8">
        <f t="shared" ref="H30" si="243">B64</f>
        <v>24930</v>
      </c>
      <c r="I30" s="8">
        <f>'DAILY MIS'!B30</f>
        <v>22117</v>
      </c>
      <c r="J30" s="8">
        <f t="shared" ref="J30" si="244">F64</f>
        <v>6365</v>
      </c>
      <c r="K30" s="8">
        <f>'DAILY MIS'!F30</f>
        <v>5913</v>
      </c>
      <c r="L30" s="8">
        <f t="shared" ref="L30" si="245">D64</f>
        <v>1240</v>
      </c>
      <c r="M30" s="8">
        <f>'DAILY MIS'!D30</f>
        <v>1421</v>
      </c>
      <c r="N30" s="8">
        <f t="shared" ref="N30" si="246">C64</f>
        <v>2023</v>
      </c>
      <c r="O30" s="8">
        <f>'DAILY MIS'!C30</f>
        <v>2272</v>
      </c>
      <c r="P30" s="8">
        <f t="shared" ref="P30" si="247">G64</f>
        <v>3045</v>
      </c>
      <c r="Q30" s="8">
        <f>'DAILY MIS'!G30</f>
        <v>5341</v>
      </c>
      <c r="R30" s="8">
        <f t="shared" ref="R30" si="248">H64</f>
        <v>1262</v>
      </c>
      <c r="S30" s="8">
        <f>'DAILY MIS'!H30</f>
        <v>453</v>
      </c>
      <c r="T30" s="8">
        <f t="shared" ref="T30" si="249">M64</f>
        <v>1083</v>
      </c>
      <c r="U30" s="8">
        <f>'DAILY MIS'!M30</f>
        <v>967</v>
      </c>
      <c r="V30" s="8">
        <f t="shared" ref="V30" si="250">J64</f>
        <v>2244</v>
      </c>
      <c r="W30" s="8">
        <f>'DAILY MIS'!K30</f>
        <v>3278</v>
      </c>
      <c r="X30" s="8">
        <f t="shared" ref="X30" si="251">I64</f>
        <v>1512</v>
      </c>
      <c r="Y30" s="8">
        <f>'DAILY MIS'!J30</f>
        <v>1633</v>
      </c>
    </row>
    <row r="31" spans="1:25" hidden="1">
      <c r="A31" s="38">
        <v>42214</v>
      </c>
      <c r="B31" s="6">
        <f t="shared" ref="B31:B32" si="252">O65</f>
        <v>44173</v>
      </c>
      <c r="C31" s="8">
        <f>'DAILY MIS'!Q31</f>
        <v>45035</v>
      </c>
      <c r="D31" s="8">
        <f t="shared" ref="D31:D32" si="253">P65</f>
        <v>41436</v>
      </c>
      <c r="E31" s="8">
        <f>'DAILY MIS'!R31</f>
        <v>45035</v>
      </c>
      <c r="F31" s="8">
        <f t="shared" ref="F31:F32" si="254">Q65</f>
        <v>2737</v>
      </c>
      <c r="G31" s="8">
        <f>'DAILY MIS'!S31</f>
        <v>0</v>
      </c>
      <c r="H31" s="8">
        <f t="shared" ref="H31:H32" si="255">B65</f>
        <v>22127</v>
      </c>
      <c r="I31" s="8">
        <f>'DAILY MIS'!B31</f>
        <v>22074</v>
      </c>
      <c r="J31" s="8">
        <f t="shared" ref="J31:J32" si="256">F65</f>
        <v>5782</v>
      </c>
      <c r="K31" s="8">
        <f>'DAILY MIS'!F31</f>
        <v>6324</v>
      </c>
      <c r="L31" s="8">
        <f t="shared" ref="L31:L32" si="257">D65</f>
        <v>1230</v>
      </c>
      <c r="M31" s="8">
        <f>'DAILY MIS'!D31</f>
        <v>1384</v>
      </c>
      <c r="N31" s="8">
        <f t="shared" ref="N31:N32" si="258">C65</f>
        <v>1940</v>
      </c>
      <c r="O31" s="8">
        <f>'DAILY MIS'!C31</f>
        <v>2287</v>
      </c>
      <c r="P31" s="8">
        <f t="shared" ref="P31:P32" si="259">G65</f>
        <v>3118</v>
      </c>
      <c r="Q31" s="8">
        <f>'DAILY MIS'!G31</f>
        <v>5654</v>
      </c>
      <c r="R31" s="8">
        <f t="shared" ref="R31:R32" si="260">H65</f>
        <v>1273</v>
      </c>
      <c r="S31" s="8">
        <f>'DAILY MIS'!H31</f>
        <v>505</v>
      </c>
      <c r="T31" s="8">
        <f t="shared" ref="T31:T32" si="261">M65</f>
        <v>889</v>
      </c>
      <c r="U31" s="8">
        <f>'DAILY MIS'!M31</f>
        <v>872</v>
      </c>
      <c r="V31" s="8">
        <f t="shared" ref="V31:V32" si="262">J65</f>
        <v>2258</v>
      </c>
      <c r="W31" s="8">
        <f>'DAILY MIS'!K31</f>
        <v>2950</v>
      </c>
      <c r="X31" s="8">
        <f t="shared" ref="X31:X32" si="263">I65</f>
        <v>1503</v>
      </c>
      <c r="Y31" s="8">
        <f>'DAILY MIS'!J31</f>
        <v>1625</v>
      </c>
    </row>
    <row r="32" spans="1:25" hidden="1">
      <c r="A32" s="38">
        <v>42215</v>
      </c>
      <c r="B32" s="6">
        <f t="shared" si="252"/>
        <v>45463</v>
      </c>
      <c r="C32" s="8">
        <f>'DAILY MIS'!Q32</f>
        <v>45732</v>
      </c>
      <c r="D32" s="8">
        <f t="shared" si="253"/>
        <v>41211</v>
      </c>
      <c r="E32" s="8">
        <f>'DAILY MIS'!R32</f>
        <v>43195</v>
      </c>
      <c r="F32" s="8">
        <f t="shared" si="254"/>
        <v>4252</v>
      </c>
      <c r="G32" s="8">
        <f>'DAILY MIS'!S32</f>
        <v>2537</v>
      </c>
      <c r="H32" s="8">
        <f t="shared" si="255"/>
        <v>23425</v>
      </c>
      <c r="I32" s="8">
        <f>'DAILY MIS'!B32</f>
        <v>22820</v>
      </c>
      <c r="J32" s="8">
        <f t="shared" si="256"/>
        <v>6411</v>
      </c>
      <c r="K32" s="8">
        <f>'DAILY MIS'!F32</f>
        <v>6058</v>
      </c>
      <c r="L32" s="8">
        <f t="shared" si="257"/>
        <v>1267</v>
      </c>
      <c r="M32" s="8">
        <f>'DAILY MIS'!D32</f>
        <v>1417</v>
      </c>
      <c r="N32" s="8">
        <f t="shared" si="258"/>
        <v>1877</v>
      </c>
      <c r="O32" s="8">
        <f>'DAILY MIS'!C32</f>
        <v>2325</v>
      </c>
      <c r="P32" s="8">
        <f t="shared" si="259"/>
        <v>2792</v>
      </c>
      <c r="Q32" s="8">
        <f>'DAILY MIS'!G32</f>
        <v>5507</v>
      </c>
      <c r="R32" s="8">
        <f t="shared" si="260"/>
        <v>1083</v>
      </c>
      <c r="S32" s="8">
        <f>'DAILY MIS'!H32</f>
        <v>523</v>
      </c>
      <c r="T32" s="8">
        <f t="shared" si="261"/>
        <v>944</v>
      </c>
      <c r="U32" s="8">
        <f>'DAILY MIS'!M32</f>
        <v>1184</v>
      </c>
      <c r="V32" s="8">
        <f t="shared" si="262"/>
        <v>2250</v>
      </c>
      <c r="W32" s="8">
        <f>'DAILY MIS'!K32</f>
        <v>2917</v>
      </c>
      <c r="X32" s="8">
        <f t="shared" si="263"/>
        <v>1464</v>
      </c>
      <c r="Y32" s="8">
        <f>'DAILY MIS'!J32</f>
        <v>1618</v>
      </c>
    </row>
    <row r="33" spans="1:25" hidden="1">
      <c r="A33" s="38">
        <v>42216</v>
      </c>
      <c r="B33" s="6">
        <f t="shared" ref="B33" si="264">O67</f>
        <v>46282</v>
      </c>
      <c r="C33" s="8">
        <f>'DAILY MIS'!Q33</f>
        <v>46072</v>
      </c>
      <c r="D33" s="8">
        <f t="shared" ref="D33" si="265">P67</f>
        <v>43471</v>
      </c>
      <c r="E33" s="8">
        <f>'DAILY MIS'!R33</f>
        <v>41895</v>
      </c>
      <c r="F33" s="8">
        <f t="shared" ref="F33" si="266">Q67</f>
        <v>2811</v>
      </c>
      <c r="G33" s="8">
        <f>'DAILY MIS'!S33</f>
        <v>4177</v>
      </c>
      <c r="H33" s="8">
        <f t="shared" ref="H33" si="267">B67</f>
        <v>23312</v>
      </c>
      <c r="I33" s="8">
        <f>'DAILY MIS'!B33</f>
        <v>22373</v>
      </c>
      <c r="J33" s="8">
        <f t="shared" ref="J33" si="268">F67</f>
        <v>6231</v>
      </c>
      <c r="K33" s="8">
        <f>'DAILY MIS'!F33</f>
        <v>6819</v>
      </c>
      <c r="L33" s="8">
        <f t="shared" ref="L33" si="269">D67</f>
        <v>1257</v>
      </c>
      <c r="M33" s="8">
        <f>'DAILY MIS'!D33</f>
        <v>1477</v>
      </c>
      <c r="N33" s="8">
        <f t="shared" ref="N33" si="270">C67</f>
        <v>1862</v>
      </c>
      <c r="O33" s="8">
        <f>'DAILY MIS'!C33</f>
        <v>2355</v>
      </c>
      <c r="P33" s="8">
        <f t="shared" ref="P33" si="271">G67</f>
        <v>3206</v>
      </c>
      <c r="Q33" s="8">
        <f>'DAILY MIS'!G33</f>
        <v>5119</v>
      </c>
      <c r="R33" s="8">
        <f t="shared" ref="R33" si="272">H67</f>
        <v>1013</v>
      </c>
      <c r="S33" s="8">
        <f>'DAILY MIS'!H33</f>
        <v>521</v>
      </c>
      <c r="T33" s="8">
        <f t="shared" ref="T33" si="273">M67</f>
        <v>763</v>
      </c>
      <c r="U33" s="8">
        <f>'DAILY MIS'!M33</f>
        <v>1047</v>
      </c>
      <c r="V33" s="8">
        <f t="shared" ref="V33" si="274">J67</f>
        <v>2350</v>
      </c>
      <c r="W33" s="8">
        <f>'DAILY MIS'!K33</f>
        <v>3082</v>
      </c>
      <c r="X33" s="8">
        <f t="shared" ref="X33" si="275">I67</f>
        <v>1566</v>
      </c>
      <c r="Y33" s="8">
        <f>'DAILY MIS'!J33</f>
        <v>1664</v>
      </c>
    </row>
    <row r="34" spans="1:25" hidden="1">
      <c r="A34" s="37"/>
    </row>
    <row r="35" spans="1:25" ht="12.75" hidden="1" customHeight="1">
      <c r="A35" s="46" t="s">
        <v>0</v>
      </c>
      <c r="B35" s="48" t="s">
        <v>1</v>
      </c>
      <c r="C35" s="46" t="s">
        <v>2</v>
      </c>
      <c r="D35" s="48" t="s">
        <v>3</v>
      </c>
      <c r="E35" s="48" t="s">
        <v>54</v>
      </c>
      <c r="F35" s="46" t="s">
        <v>4</v>
      </c>
      <c r="G35" s="46" t="s">
        <v>55</v>
      </c>
      <c r="H35" s="46" t="s">
        <v>5</v>
      </c>
      <c r="I35" s="46" t="s">
        <v>6</v>
      </c>
      <c r="J35" s="48" t="s">
        <v>7</v>
      </c>
      <c r="K35" s="48" t="s">
        <v>8</v>
      </c>
      <c r="L35" s="48" t="s">
        <v>21</v>
      </c>
      <c r="M35" s="48" t="s">
        <v>22</v>
      </c>
      <c r="N35" s="46" t="s">
        <v>9</v>
      </c>
      <c r="O35" s="46" t="s">
        <v>10</v>
      </c>
      <c r="P35" s="46" t="s">
        <v>12</v>
      </c>
      <c r="Q35" s="46" t="s">
        <v>37</v>
      </c>
    </row>
    <row r="36" spans="1:25" ht="12.75" hidden="1" customHeight="1">
      <c r="A36" s="46"/>
      <c r="B36" s="49"/>
      <c r="C36" s="46"/>
      <c r="D36" s="49"/>
      <c r="E36" s="49"/>
      <c r="F36" s="46"/>
      <c r="G36" s="46"/>
      <c r="H36" s="46"/>
      <c r="I36" s="46"/>
      <c r="J36" s="49"/>
      <c r="K36" s="49"/>
      <c r="L36" s="49"/>
      <c r="M36" s="49"/>
      <c r="N36" s="46"/>
      <c r="O36" s="46"/>
      <c r="P36" s="46"/>
      <c r="Q36" s="46"/>
    </row>
    <row r="37" spans="1:25" hidden="1">
      <c r="A37" s="38">
        <v>42186</v>
      </c>
      <c r="B37" s="4">
        <v>25746</v>
      </c>
      <c r="C37" s="4">
        <v>1884</v>
      </c>
      <c r="D37" s="4">
        <v>1212</v>
      </c>
      <c r="E37" s="4">
        <v>14</v>
      </c>
      <c r="F37" s="4">
        <v>6275</v>
      </c>
      <c r="G37" s="4">
        <v>3199</v>
      </c>
      <c r="H37" s="4">
        <v>1143</v>
      </c>
      <c r="I37" s="4">
        <v>1649</v>
      </c>
      <c r="J37" s="4">
        <v>2318</v>
      </c>
      <c r="K37" s="4">
        <v>0</v>
      </c>
      <c r="L37" s="4">
        <v>242</v>
      </c>
      <c r="M37" s="4">
        <v>1391</v>
      </c>
      <c r="N37" s="4">
        <v>2601</v>
      </c>
      <c r="O37" s="4">
        <v>47674</v>
      </c>
      <c r="P37" s="4">
        <v>47380</v>
      </c>
      <c r="Q37" s="4">
        <v>294</v>
      </c>
    </row>
    <row r="38" spans="1:25" hidden="1">
      <c r="A38" s="38">
        <v>42187</v>
      </c>
      <c r="B38" s="4">
        <v>23041</v>
      </c>
      <c r="C38" s="4">
        <v>1916</v>
      </c>
      <c r="D38" s="4">
        <v>1213</v>
      </c>
      <c r="E38" s="4">
        <v>26</v>
      </c>
      <c r="F38" s="4">
        <v>5655</v>
      </c>
      <c r="G38" s="4">
        <v>3053</v>
      </c>
      <c r="H38" s="4">
        <v>1402</v>
      </c>
      <c r="I38" s="4">
        <v>1482</v>
      </c>
      <c r="J38" s="4">
        <v>2160</v>
      </c>
      <c r="K38" s="4">
        <v>0</v>
      </c>
      <c r="L38" s="4">
        <v>218</v>
      </c>
      <c r="M38" s="4">
        <v>1202</v>
      </c>
      <c r="N38" s="4">
        <v>5946</v>
      </c>
      <c r="O38" s="4">
        <v>47314</v>
      </c>
      <c r="P38" s="4">
        <v>46240</v>
      </c>
      <c r="Q38" s="4">
        <v>1074</v>
      </c>
    </row>
    <row r="39" spans="1:25" hidden="1">
      <c r="A39" s="38">
        <v>42188</v>
      </c>
      <c r="B39" s="4">
        <v>25783</v>
      </c>
      <c r="C39" s="4">
        <v>1893</v>
      </c>
      <c r="D39" s="4">
        <v>1405</v>
      </c>
      <c r="E39" s="4">
        <v>13</v>
      </c>
      <c r="F39" s="4">
        <v>6021</v>
      </c>
      <c r="G39" s="4">
        <v>3264</v>
      </c>
      <c r="H39" s="4">
        <v>1772</v>
      </c>
      <c r="I39" s="4">
        <v>1614</v>
      </c>
      <c r="J39" s="4">
        <v>2823</v>
      </c>
      <c r="K39" s="4">
        <v>0</v>
      </c>
      <c r="L39" s="4">
        <v>216</v>
      </c>
      <c r="M39" s="4">
        <v>1352</v>
      </c>
      <c r="N39" s="4">
        <v>2685</v>
      </c>
      <c r="O39" s="4">
        <v>48841</v>
      </c>
      <c r="P39" s="4">
        <v>48841</v>
      </c>
      <c r="Q39" s="4">
        <v>0</v>
      </c>
    </row>
    <row r="40" spans="1:25" hidden="1">
      <c r="A40" s="38">
        <v>42189</v>
      </c>
      <c r="B40" s="4">
        <v>24872</v>
      </c>
      <c r="C40" s="4">
        <v>1821</v>
      </c>
      <c r="D40" s="4">
        <v>1285</v>
      </c>
      <c r="E40" s="4">
        <v>13</v>
      </c>
      <c r="F40" s="4">
        <v>6067</v>
      </c>
      <c r="G40" s="4">
        <v>2808</v>
      </c>
      <c r="H40" s="4">
        <v>1911</v>
      </c>
      <c r="I40" s="4">
        <v>1620</v>
      </c>
      <c r="J40" s="4">
        <v>1820</v>
      </c>
      <c r="K40" s="4">
        <v>0</v>
      </c>
      <c r="L40" s="4">
        <v>251</v>
      </c>
      <c r="M40" s="4">
        <v>1143</v>
      </c>
      <c r="N40" s="4">
        <v>5818</v>
      </c>
      <c r="O40" s="4">
        <v>49429</v>
      </c>
      <c r="P40" s="4">
        <v>48680</v>
      </c>
      <c r="Q40" s="4">
        <v>749</v>
      </c>
    </row>
    <row r="41" spans="1:25" hidden="1">
      <c r="A41" s="38">
        <v>42190</v>
      </c>
      <c r="B41" s="4">
        <v>26758</v>
      </c>
      <c r="C41" s="4">
        <v>1928</v>
      </c>
      <c r="D41" s="4">
        <v>1155</v>
      </c>
      <c r="E41" s="4">
        <v>8</v>
      </c>
      <c r="F41" s="4">
        <v>6033</v>
      </c>
      <c r="G41" s="4">
        <v>2864</v>
      </c>
      <c r="H41" s="4">
        <v>1461</v>
      </c>
      <c r="I41" s="4">
        <v>1470</v>
      </c>
      <c r="J41" s="4">
        <v>2417</v>
      </c>
      <c r="K41" s="4">
        <v>0</v>
      </c>
      <c r="L41" s="4">
        <v>221</v>
      </c>
      <c r="M41" s="4">
        <v>905</v>
      </c>
      <c r="N41" s="4">
        <v>1324</v>
      </c>
      <c r="O41" s="4">
        <v>46544</v>
      </c>
      <c r="P41" s="4">
        <v>35943</v>
      </c>
      <c r="Q41" s="4">
        <v>10601</v>
      </c>
    </row>
    <row r="42" spans="1:25" hidden="1">
      <c r="A42" s="38">
        <v>42191</v>
      </c>
      <c r="B42" s="4">
        <v>24658</v>
      </c>
      <c r="C42" s="4">
        <v>1949</v>
      </c>
      <c r="D42" s="4">
        <v>1148</v>
      </c>
      <c r="E42" s="4">
        <v>23</v>
      </c>
      <c r="F42" s="4">
        <v>5527</v>
      </c>
      <c r="G42" s="4">
        <v>3085</v>
      </c>
      <c r="H42" s="4">
        <v>1331</v>
      </c>
      <c r="I42" s="4">
        <v>1471</v>
      </c>
      <c r="J42" s="4">
        <v>2307</v>
      </c>
      <c r="K42" s="4">
        <v>0</v>
      </c>
      <c r="L42" s="4">
        <v>214</v>
      </c>
      <c r="M42" s="4">
        <v>990</v>
      </c>
      <c r="N42" s="4">
        <v>1265</v>
      </c>
      <c r="O42" s="4">
        <v>43968</v>
      </c>
      <c r="P42" s="4">
        <v>40595</v>
      </c>
      <c r="Q42" s="4">
        <v>3373</v>
      </c>
    </row>
    <row r="43" spans="1:25" hidden="1">
      <c r="A43" s="38">
        <v>42192</v>
      </c>
      <c r="B43" s="4">
        <v>25985</v>
      </c>
      <c r="C43" s="4">
        <v>2025</v>
      </c>
      <c r="D43" s="4">
        <v>1204</v>
      </c>
      <c r="E43" s="4">
        <v>32</v>
      </c>
      <c r="F43" s="4">
        <v>5525</v>
      </c>
      <c r="G43" s="4">
        <v>3219</v>
      </c>
      <c r="H43" s="4">
        <v>1249</v>
      </c>
      <c r="I43" s="4">
        <v>1583</v>
      </c>
      <c r="J43" s="4">
        <v>2522</v>
      </c>
      <c r="K43" s="4">
        <v>0</v>
      </c>
      <c r="L43" s="4">
        <v>179</v>
      </c>
      <c r="M43" s="4">
        <v>1183</v>
      </c>
      <c r="N43" s="4">
        <v>2315</v>
      </c>
      <c r="O43" s="4">
        <v>47021</v>
      </c>
      <c r="P43" s="4">
        <v>46371</v>
      </c>
      <c r="Q43" s="4">
        <v>650</v>
      </c>
    </row>
    <row r="44" spans="1:25" hidden="1">
      <c r="A44" s="38">
        <v>42193</v>
      </c>
      <c r="B44" s="4">
        <v>25331</v>
      </c>
      <c r="C44" s="4">
        <v>2081</v>
      </c>
      <c r="D44" s="4">
        <v>1353</v>
      </c>
      <c r="E44" s="4">
        <v>84</v>
      </c>
      <c r="F44" s="4">
        <v>6344</v>
      </c>
      <c r="G44" s="4">
        <v>3128</v>
      </c>
      <c r="H44" s="4">
        <v>1660</v>
      </c>
      <c r="I44" s="4">
        <v>1532</v>
      </c>
      <c r="J44" s="4">
        <v>2522</v>
      </c>
      <c r="K44" s="4">
        <v>0</v>
      </c>
      <c r="L44" s="4">
        <v>225</v>
      </c>
      <c r="M44" s="4">
        <v>1055</v>
      </c>
      <c r="N44" s="4">
        <v>4935</v>
      </c>
      <c r="O44" s="4">
        <v>50250</v>
      </c>
      <c r="P44" s="4">
        <v>46878</v>
      </c>
      <c r="Q44" s="4">
        <v>3372</v>
      </c>
    </row>
    <row r="45" spans="1:25" hidden="1">
      <c r="A45" s="38">
        <v>42194</v>
      </c>
      <c r="B45" s="4">
        <v>26819</v>
      </c>
      <c r="C45" s="4">
        <v>1991</v>
      </c>
      <c r="D45" s="4">
        <v>1286</v>
      </c>
      <c r="E45" s="4">
        <v>16</v>
      </c>
      <c r="F45" s="4">
        <v>5932</v>
      </c>
      <c r="G45" s="4">
        <v>3072</v>
      </c>
      <c r="H45" s="4">
        <v>1960</v>
      </c>
      <c r="I45" s="4">
        <v>1481</v>
      </c>
      <c r="J45" s="4">
        <v>2587</v>
      </c>
      <c r="K45" s="4">
        <v>0</v>
      </c>
      <c r="L45" s="4">
        <v>237</v>
      </c>
      <c r="M45" s="4">
        <v>1503</v>
      </c>
      <c r="N45" s="4">
        <v>5398</v>
      </c>
      <c r="O45" s="4">
        <v>52282</v>
      </c>
      <c r="P45" s="4">
        <v>48513</v>
      </c>
      <c r="Q45" s="4">
        <v>3769</v>
      </c>
    </row>
    <row r="46" spans="1:25" hidden="1">
      <c r="A46" s="38">
        <v>42195</v>
      </c>
      <c r="B46" s="4">
        <v>25688</v>
      </c>
      <c r="C46" s="4">
        <v>1912</v>
      </c>
      <c r="D46" s="4">
        <v>1127</v>
      </c>
      <c r="E46" s="4">
        <v>76</v>
      </c>
      <c r="F46" s="4">
        <v>5927</v>
      </c>
      <c r="G46" s="4">
        <v>3036</v>
      </c>
      <c r="H46" s="4">
        <v>1648</v>
      </c>
      <c r="I46" s="4">
        <v>1505</v>
      </c>
      <c r="J46" s="4">
        <v>2369</v>
      </c>
      <c r="K46" s="4">
        <v>0</v>
      </c>
      <c r="L46" s="4">
        <v>206</v>
      </c>
      <c r="M46" s="4">
        <v>1367</v>
      </c>
      <c r="N46" s="4">
        <v>4567</v>
      </c>
      <c r="O46" s="4">
        <v>49428</v>
      </c>
      <c r="P46" s="4">
        <v>48180</v>
      </c>
      <c r="Q46" s="4">
        <v>1248</v>
      </c>
    </row>
    <row r="47" spans="1:25" hidden="1">
      <c r="A47" s="38">
        <v>42196</v>
      </c>
      <c r="B47" s="4">
        <v>25469</v>
      </c>
      <c r="C47" s="4">
        <v>1822</v>
      </c>
      <c r="D47" s="4">
        <v>1168</v>
      </c>
      <c r="E47" s="4">
        <v>25</v>
      </c>
      <c r="F47" s="4">
        <v>5972</v>
      </c>
      <c r="G47" s="4">
        <v>3192</v>
      </c>
      <c r="H47" s="4">
        <v>1480</v>
      </c>
      <c r="I47" s="4">
        <v>1507</v>
      </c>
      <c r="J47" s="4">
        <v>2562</v>
      </c>
      <c r="K47" s="4">
        <v>0</v>
      </c>
      <c r="L47" s="4">
        <v>220</v>
      </c>
      <c r="M47" s="4">
        <v>1594</v>
      </c>
      <c r="N47" s="4">
        <v>3498</v>
      </c>
      <c r="O47" s="4">
        <v>48509</v>
      </c>
      <c r="P47" s="4">
        <v>42732</v>
      </c>
      <c r="Q47" s="4">
        <v>5777</v>
      </c>
    </row>
    <row r="48" spans="1:25" hidden="1">
      <c r="A48" s="38">
        <v>42197</v>
      </c>
      <c r="B48" s="4">
        <v>27212</v>
      </c>
      <c r="C48" s="4">
        <v>1995</v>
      </c>
      <c r="D48" s="4">
        <v>1229</v>
      </c>
      <c r="E48" s="4">
        <v>18</v>
      </c>
      <c r="F48" s="4">
        <v>5904</v>
      </c>
      <c r="G48" s="4">
        <v>2891</v>
      </c>
      <c r="H48" s="4">
        <v>1186</v>
      </c>
      <c r="I48" s="4">
        <v>1341</v>
      </c>
      <c r="J48" s="4">
        <v>2567</v>
      </c>
      <c r="K48" s="4">
        <v>0</v>
      </c>
      <c r="L48" s="4">
        <v>212</v>
      </c>
      <c r="M48" s="4">
        <v>1417</v>
      </c>
      <c r="N48" s="4">
        <v>5392</v>
      </c>
      <c r="O48" s="4">
        <v>51364</v>
      </c>
      <c r="P48" s="4">
        <v>45539</v>
      </c>
      <c r="Q48" s="4">
        <v>5825</v>
      </c>
    </row>
    <row r="49" spans="1:17" hidden="1">
      <c r="A49" s="38">
        <v>42198</v>
      </c>
      <c r="B49" s="4">
        <v>27672</v>
      </c>
      <c r="C49" s="4">
        <v>1927</v>
      </c>
      <c r="D49" s="4">
        <v>1279</v>
      </c>
      <c r="E49" s="4">
        <v>10</v>
      </c>
      <c r="F49" s="4">
        <v>5875</v>
      </c>
      <c r="G49" s="4">
        <v>3306</v>
      </c>
      <c r="H49" s="4">
        <v>1267</v>
      </c>
      <c r="I49" s="4">
        <v>1476</v>
      </c>
      <c r="J49" s="4">
        <v>2284</v>
      </c>
      <c r="K49" s="4">
        <v>0</v>
      </c>
      <c r="L49" s="4">
        <v>207</v>
      </c>
      <c r="M49" s="4">
        <v>1483</v>
      </c>
      <c r="N49" s="4">
        <v>4602</v>
      </c>
      <c r="O49" s="4">
        <v>51388</v>
      </c>
      <c r="P49" s="4">
        <v>43989</v>
      </c>
      <c r="Q49" s="4">
        <v>7399</v>
      </c>
    </row>
    <row r="50" spans="1:17" hidden="1">
      <c r="A50" s="38">
        <v>42199</v>
      </c>
      <c r="B50" s="4">
        <v>25993</v>
      </c>
      <c r="C50" s="4">
        <v>1907</v>
      </c>
      <c r="D50" s="4">
        <v>1173</v>
      </c>
      <c r="E50" s="4">
        <v>20</v>
      </c>
      <c r="F50" s="4">
        <v>5749</v>
      </c>
      <c r="G50" s="4">
        <v>3185</v>
      </c>
      <c r="H50" s="4">
        <v>1550</v>
      </c>
      <c r="I50" s="4">
        <v>1560</v>
      </c>
      <c r="J50" s="4">
        <v>2298</v>
      </c>
      <c r="K50" s="4">
        <v>0</v>
      </c>
      <c r="L50" s="4">
        <v>242</v>
      </c>
      <c r="M50" s="4">
        <v>1323</v>
      </c>
      <c r="N50" s="4">
        <v>4958</v>
      </c>
      <c r="O50" s="4">
        <v>49958</v>
      </c>
      <c r="P50" s="4">
        <v>49451</v>
      </c>
      <c r="Q50" s="4">
        <v>507</v>
      </c>
    </row>
    <row r="51" spans="1:17" hidden="1">
      <c r="A51" s="38">
        <v>42200</v>
      </c>
      <c r="B51" s="4">
        <v>26575</v>
      </c>
      <c r="C51" s="4">
        <v>1927</v>
      </c>
      <c r="D51" s="4">
        <v>1186</v>
      </c>
      <c r="E51" s="4">
        <v>23</v>
      </c>
      <c r="F51" s="4">
        <v>5988</v>
      </c>
      <c r="G51" s="4">
        <v>3094</v>
      </c>
      <c r="H51" s="4">
        <v>1338</v>
      </c>
      <c r="I51" s="4">
        <v>1502</v>
      </c>
      <c r="J51" s="4">
        <v>2351</v>
      </c>
      <c r="K51" s="4">
        <v>0</v>
      </c>
      <c r="L51" s="4">
        <v>217</v>
      </c>
      <c r="M51" s="4">
        <v>1347</v>
      </c>
      <c r="N51" s="4">
        <v>3696</v>
      </c>
      <c r="O51" s="4">
        <v>49244</v>
      </c>
      <c r="P51" s="4">
        <v>48188</v>
      </c>
      <c r="Q51" s="4">
        <v>1056</v>
      </c>
    </row>
    <row r="52" spans="1:17" hidden="1">
      <c r="A52" s="38">
        <v>42201</v>
      </c>
      <c r="B52" s="4">
        <v>25805</v>
      </c>
      <c r="C52" s="4">
        <v>1924</v>
      </c>
      <c r="D52" s="4">
        <v>1239</v>
      </c>
      <c r="E52" s="4">
        <v>34</v>
      </c>
      <c r="F52" s="4">
        <v>6138</v>
      </c>
      <c r="G52" s="4">
        <v>3117</v>
      </c>
      <c r="H52" s="4">
        <v>1293</v>
      </c>
      <c r="I52" s="4">
        <v>1575</v>
      </c>
      <c r="J52" s="4">
        <v>2423</v>
      </c>
      <c r="K52" s="4">
        <v>0</v>
      </c>
      <c r="L52" s="4">
        <v>179</v>
      </c>
      <c r="M52" s="4">
        <v>1160</v>
      </c>
      <c r="N52" s="4">
        <v>4341</v>
      </c>
      <c r="O52" s="4">
        <v>49228</v>
      </c>
      <c r="P52" s="4">
        <v>38790</v>
      </c>
      <c r="Q52" s="4">
        <v>10491</v>
      </c>
    </row>
    <row r="53" spans="1:17" hidden="1">
      <c r="A53" s="38">
        <v>42202</v>
      </c>
      <c r="B53" s="4">
        <v>25806</v>
      </c>
      <c r="C53" s="4">
        <v>2109</v>
      </c>
      <c r="D53" s="4">
        <v>1292</v>
      </c>
      <c r="E53" s="4">
        <v>14</v>
      </c>
      <c r="F53" s="4">
        <v>6172</v>
      </c>
      <c r="G53" s="4">
        <v>3207</v>
      </c>
      <c r="H53" s="4">
        <v>844</v>
      </c>
      <c r="I53" s="4">
        <v>1523</v>
      </c>
      <c r="J53" s="4">
        <v>2456</v>
      </c>
      <c r="K53" s="4">
        <v>0</v>
      </c>
      <c r="L53" s="4">
        <v>226</v>
      </c>
      <c r="M53" s="4">
        <v>1192</v>
      </c>
      <c r="N53" s="4">
        <v>3485</v>
      </c>
      <c r="O53" s="4">
        <v>48326</v>
      </c>
      <c r="P53" s="4">
        <v>35595</v>
      </c>
      <c r="Q53" s="4">
        <v>12731</v>
      </c>
    </row>
    <row r="54" spans="1:17" hidden="1">
      <c r="A54" s="38">
        <v>42203</v>
      </c>
      <c r="B54" s="4">
        <v>23256</v>
      </c>
      <c r="C54" s="4">
        <v>2101</v>
      </c>
      <c r="D54" s="4">
        <v>1237</v>
      </c>
      <c r="E54" s="4">
        <v>10</v>
      </c>
      <c r="F54" s="4">
        <v>5914</v>
      </c>
      <c r="G54" s="4">
        <v>2928</v>
      </c>
      <c r="H54" s="4">
        <v>1459</v>
      </c>
      <c r="I54" s="4">
        <v>1505</v>
      </c>
      <c r="J54" s="4">
        <v>2171</v>
      </c>
      <c r="K54" s="4">
        <v>0</v>
      </c>
      <c r="L54" s="4">
        <v>188</v>
      </c>
      <c r="M54" s="4">
        <v>980</v>
      </c>
      <c r="N54" s="4">
        <v>5761</v>
      </c>
      <c r="O54" s="4">
        <v>47510</v>
      </c>
      <c r="P54" s="4">
        <v>43155</v>
      </c>
      <c r="Q54" s="4">
        <v>4355</v>
      </c>
    </row>
    <row r="55" spans="1:17" hidden="1">
      <c r="A55" s="38">
        <v>42204</v>
      </c>
      <c r="B55" s="4">
        <v>22538</v>
      </c>
      <c r="C55" s="4">
        <v>2110</v>
      </c>
      <c r="D55" s="4">
        <v>1208</v>
      </c>
      <c r="E55" s="4">
        <v>7</v>
      </c>
      <c r="F55" s="4">
        <v>5865</v>
      </c>
      <c r="G55" s="4">
        <v>2439</v>
      </c>
      <c r="H55" s="4">
        <v>1042</v>
      </c>
      <c r="I55" s="4">
        <v>1536</v>
      </c>
      <c r="J55" s="4">
        <v>1866</v>
      </c>
      <c r="K55" s="4">
        <v>0</v>
      </c>
      <c r="L55" s="4">
        <v>164</v>
      </c>
      <c r="M55" s="4">
        <v>806</v>
      </c>
      <c r="N55" s="4">
        <v>3651</v>
      </c>
      <c r="O55" s="4">
        <v>43232</v>
      </c>
      <c r="P55" s="4">
        <v>39525</v>
      </c>
      <c r="Q55" s="4">
        <v>3707</v>
      </c>
    </row>
    <row r="56" spans="1:17" hidden="1">
      <c r="A56" s="38">
        <v>42205</v>
      </c>
      <c r="B56" s="4">
        <v>20929</v>
      </c>
      <c r="C56" s="4">
        <v>2072</v>
      </c>
      <c r="D56" s="4">
        <v>1158</v>
      </c>
      <c r="E56" s="4">
        <v>95</v>
      </c>
      <c r="F56" s="4">
        <v>5841</v>
      </c>
      <c r="G56" s="4">
        <v>2648</v>
      </c>
      <c r="H56" s="4">
        <v>829</v>
      </c>
      <c r="I56" s="4">
        <v>1479</v>
      </c>
      <c r="J56" s="4">
        <v>2290</v>
      </c>
      <c r="K56" s="4">
        <v>0</v>
      </c>
      <c r="L56" s="4">
        <v>199</v>
      </c>
      <c r="M56" s="4">
        <v>789</v>
      </c>
      <c r="N56" s="4">
        <v>3164</v>
      </c>
      <c r="O56" s="4">
        <v>41493</v>
      </c>
      <c r="P56" s="4">
        <v>38790</v>
      </c>
      <c r="Q56" s="4">
        <v>2703</v>
      </c>
    </row>
    <row r="57" spans="1:17" hidden="1">
      <c r="A57" s="38">
        <v>42206</v>
      </c>
      <c r="B57" s="4">
        <v>23910</v>
      </c>
      <c r="C57" s="4">
        <v>2148</v>
      </c>
      <c r="D57" s="4">
        <v>1419</v>
      </c>
      <c r="E57" s="4">
        <v>124</v>
      </c>
      <c r="F57" s="4">
        <v>5806</v>
      </c>
      <c r="G57" s="4">
        <v>2954</v>
      </c>
      <c r="H57" s="4">
        <v>1052</v>
      </c>
      <c r="I57" s="4">
        <v>1553</v>
      </c>
      <c r="J57" s="4">
        <v>2213</v>
      </c>
      <c r="K57" s="4">
        <v>0</v>
      </c>
      <c r="L57" s="4">
        <v>172</v>
      </c>
      <c r="M57" s="4">
        <v>1098</v>
      </c>
      <c r="N57" s="4">
        <v>3812</v>
      </c>
      <c r="O57" s="4">
        <v>46261</v>
      </c>
      <c r="P57" s="4">
        <v>42167</v>
      </c>
      <c r="Q57" s="4">
        <v>4094</v>
      </c>
    </row>
    <row r="58" spans="1:17" hidden="1">
      <c r="A58" s="38">
        <v>42207</v>
      </c>
      <c r="B58" s="4">
        <v>25909</v>
      </c>
      <c r="C58" s="4">
        <v>1649</v>
      </c>
      <c r="D58" s="4">
        <v>1330</v>
      </c>
      <c r="E58" s="4">
        <v>28</v>
      </c>
      <c r="F58" s="4">
        <v>6209</v>
      </c>
      <c r="G58" s="4">
        <v>3188</v>
      </c>
      <c r="H58" s="4">
        <v>2893</v>
      </c>
      <c r="I58" s="4">
        <v>1563</v>
      </c>
      <c r="J58" s="4">
        <v>2418</v>
      </c>
      <c r="K58" s="4">
        <v>0</v>
      </c>
      <c r="L58" s="4">
        <v>226</v>
      </c>
      <c r="M58" s="4">
        <v>1256</v>
      </c>
      <c r="N58" s="4">
        <v>2805</v>
      </c>
      <c r="O58" s="4">
        <v>49474</v>
      </c>
      <c r="P58" s="4">
        <v>43898</v>
      </c>
      <c r="Q58" s="4">
        <v>5576</v>
      </c>
    </row>
    <row r="59" spans="1:17" hidden="1">
      <c r="A59" s="38">
        <v>42208</v>
      </c>
      <c r="B59" s="4">
        <v>26568</v>
      </c>
      <c r="C59" s="4">
        <v>2397</v>
      </c>
      <c r="D59" s="4">
        <v>1399</v>
      </c>
      <c r="E59" s="4">
        <v>24</v>
      </c>
      <c r="F59" s="4">
        <v>5879</v>
      </c>
      <c r="G59" s="4">
        <v>3851</v>
      </c>
      <c r="H59" s="4">
        <v>140</v>
      </c>
      <c r="I59" s="4">
        <v>1551</v>
      </c>
      <c r="J59" s="4">
        <v>2109</v>
      </c>
      <c r="K59" s="4">
        <v>0</v>
      </c>
      <c r="L59" s="4">
        <v>229</v>
      </c>
      <c r="M59" s="4">
        <v>1216</v>
      </c>
      <c r="N59" s="4">
        <v>4421</v>
      </c>
      <c r="O59" s="4">
        <v>49784</v>
      </c>
      <c r="P59" s="4">
        <v>48650</v>
      </c>
      <c r="Q59" s="4">
        <v>1134</v>
      </c>
    </row>
    <row r="60" spans="1:17" hidden="1">
      <c r="A60" s="38">
        <v>42209</v>
      </c>
      <c r="B60" s="4">
        <v>26864</v>
      </c>
      <c r="C60" s="4">
        <v>2107</v>
      </c>
      <c r="D60" s="4">
        <v>1400</v>
      </c>
      <c r="E60" s="4">
        <v>26</v>
      </c>
      <c r="F60" s="4">
        <v>5734</v>
      </c>
      <c r="G60" s="4">
        <v>3220</v>
      </c>
      <c r="H60" s="4">
        <v>925</v>
      </c>
      <c r="I60" s="4">
        <v>1469</v>
      </c>
      <c r="J60" s="4">
        <v>2303</v>
      </c>
      <c r="K60" s="4">
        <v>0</v>
      </c>
      <c r="L60" s="4">
        <v>207</v>
      </c>
      <c r="M60" s="4">
        <v>1267</v>
      </c>
      <c r="N60" s="4">
        <v>3196</v>
      </c>
      <c r="O60" s="4">
        <v>48718</v>
      </c>
      <c r="P60" s="4">
        <v>44632</v>
      </c>
      <c r="Q60" s="4">
        <v>4086</v>
      </c>
    </row>
    <row r="61" spans="1:17" hidden="1">
      <c r="A61" s="38">
        <v>42210</v>
      </c>
      <c r="B61" s="4">
        <v>25002</v>
      </c>
      <c r="C61" s="4">
        <v>1912</v>
      </c>
      <c r="D61" s="4">
        <v>1314</v>
      </c>
      <c r="E61" s="4">
        <v>26</v>
      </c>
      <c r="F61" s="4">
        <v>6250</v>
      </c>
      <c r="G61" s="4">
        <v>3043</v>
      </c>
      <c r="H61" s="4">
        <v>1458</v>
      </c>
      <c r="I61" s="4">
        <v>1468</v>
      </c>
      <c r="J61" s="4">
        <v>2374</v>
      </c>
      <c r="K61" s="4">
        <v>0</v>
      </c>
      <c r="L61" s="4">
        <v>226</v>
      </c>
      <c r="M61" s="4">
        <v>1027</v>
      </c>
      <c r="N61" s="4">
        <v>3959</v>
      </c>
      <c r="O61" s="4">
        <v>48059</v>
      </c>
      <c r="P61" s="4">
        <v>48059</v>
      </c>
      <c r="Q61" s="4">
        <v>0</v>
      </c>
    </row>
    <row r="62" spans="1:17" hidden="1">
      <c r="A62" s="38">
        <v>42211</v>
      </c>
      <c r="B62" s="4">
        <v>22767</v>
      </c>
      <c r="C62" s="4">
        <v>2030</v>
      </c>
      <c r="D62" s="4">
        <v>1285</v>
      </c>
      <c r="E62" s="4">
        <v>44</v>
      </c>
      <c r="F62" s="4">
        <v>5913</v>
      </c>
      <c r="G62" s="4">
        <v>2812</v>
      </c>
      <c r="H62" s="4">
        <v>1317</v>
      </c>
      <c r="I62" s="4">
        <v>1510</v>
      </c>
      <c r="J62" s="4">
        <v>2292</v>
      </c>
      <c r="K62" s="4">
        <v>0</v>
      </c>
      <c r="L62" s="4">
        <v>193</v>
      </c>
      <c r="M62" s="4">
        <v>991</v>
      </c>
      <c r="N62" s="4">
        <v>5846</v>
      </c>
      <c r="O62" s="4">
        <v>47000</v>
      </c>
      <c r="P62" s="4">
        <v>47000</v>
      </c>
      <c r="Q62" s="4">
        <v>0</v>
      </c>
    </row>
    <row r="63" spans="1:17" hidden="1">
      <c r="A63" s="38">
        <v>42212</v>
      </c>
      <c r="B63" s="4">
        <v>22281</v>
      </c>
      <c r="C63" s="4">
        <v>2035</v>
      </c>
      <c r="D63" s="4">
        <v>1371</v>
      </c>
      <c r="E63" s="4">
        <v>44</v>
      </c>
      <c r="F63" s="4">
        <v>6341</v>
      </c>
      <c r="G63" s="4">
        <v>2958</v>
      </c>
      <c r="H63" s="4">
        <v>1051</v>
      </c>
      <c r="I63" s="4">
        <v>1469</v>
      </c>
      <c r="J63" s="4">
        <v>1769</v>
      </c>
      <c r="K63" s="4">
        <v>0</v>
      </c>
      <c r="L63" s="4">
        <v>244</v>
      </c>
      <c r="M63" s="4">
        <v>1224</v>
      </c>
      <c r="N63" s="4">
        <v>4796</v>
      </c>
      <c r="O63" s="4">
        <v>45583</v>
      </c>
      <c r="P63" s="4">
        <v>45583</v>
      </c>
      <c r="Q63" s="4">
        <v>0</v>
      </c>
    </row>
    <row r="64" spans="1:17" hidden="1">
      <c r="A64" s="38">
        <v>42213</v>
      </c>
      <c r="B64" s="4">
        <v>24930</v>
      </c>
      <c r="C64" s="4">
        <v>2023</v>
      </c>
      <c r="D64" s="4">
        <v>1240</v>
      </c>
      <c r="E64" s="4">
        <v>16</v>
      </c>
      <c r="F64" s="4">
        <v>6365</v>
      </c>
      <c r="G64" s="4">
        <v>3045</v>
      </c>
      <c r="H64" s="4">
        <v>1262</v>
      </c>
      <c r="I64" s="4">
        <v>1512</v>
      </c>
      <c r="J64" s="4">
        <v>2244</v>
      </c>
      <c r="K64" s="4">
        <v>0</v>
      </c>
      <c r="L64" s="4">
        <v>259</v>
      </c>
      <c r="M64" s="4">
        <v>1083</v>
      </c>
      <c r="N64" s="4">
        <v>4038</v>
      </c>
      <c r="O64" s="4">
        <v>48017</v>
      </c>
      <c r="P64" s="4">
        <v>48017</v>
      </c>
      <c r="Q64" s="4">
        <v>0</v>
      </c>
    </row>
    <row r="65" spans="1:17" hidden="1">
      <c r="A65" s="38">
        <v>42214</v>
      </c>
      <c r="B65" s="4">
        <v>22127</v>
      </c>
      <c r="C65" s="4">
        <v>1940</v>
      </c>
      <c r="D65" s="4">
        <v>1230</v>
      </c>
      <c r="E65" s="4">
        <v>95</v>
      </c>
      <c r="F65" s="4">
        <v>5782</v>
      </c>
      <c r="G65" s="4">
        <v>3118</v>
      </c>
      <c r="H65" s="4">
        <v>1273</v>
      </c>
      <c r="I65" s="4">
        <v>1503</v>
      </c>
      <c r="J65" s="4">
        <v>2258</v>
      </c>
      <c r="K65" s="4">
        <v>0</v>
      </c>
      <c r="L65" s="4">
        <v>233</v>
      </c>
      <c r="M65" s="4">
        <v>889</v>
      </c>
      <c r="N65" s="4">
        <v>3725</v>
      </c>
      <c r="O65" s="4">
        <v>44173</v>
      </c>
      <c r="P65" s="4">
        <v>41436</v>
      </c>
      <c r="Q65" s="4">
        <v>2737</v>
      </c>
    </row>
    <row r="66" spans="1:17" hidden="1">
      <c r="A66" s="38">
        <v>42215</v>
      </c>
      <c r="B66" s="4">
        <v>23425</v>
      </c>
      <c r="C66" s="4">
        <v>1877</v>
      </c>
      <c r="D66" s="4">
        <v>1267</v>
      </c>
      <c r="E66" s="4">
        <v>53</v>
      </c>
      <c r="F66" s="4">
        <v>6411</v>
      </c>
      <c r="G66" s="4">
        <v>2792</v>
      </c>
      <c r="H66" s="4">
        <v>1083</v>
      </c>
      <c r="I66" s="4">
        <v>1464</v>
      </c>
      <c r="J66" s="4">
        <v>2250</v>
      </c>
      <c r="K66" s="4">
        <v>0</v>
      </c>
      <c r="L66" s="4">
        <v>202</v>
      </c>
      <c r="M66" s="4">
        <v>944</v>
      </c>
      <c r="N66" s="4">
        <v>3695</v>
      </c>
      <c r="O66" s="4">
        <v>45463</v>
      </c>
      <c r="P66" s="4">
        <v>41211</v>
      </c>
      <c r="Q66" s="4">
        <v>4252</v>
      </c>
    </row>
    <row r="67" spans="1:17" hidden="1">
      <c r="A67" s="38">
        <v>42216</v>
      </c>
      <c r="B67" s="4">
        <v>23312</v>
      </c>
      <c r="C67" s="4">
        <v>1862</v>
      </c>
      <c r="D67" s="4">
        <v>1257</v>
      </c>
      <c r="E67" s="4">
        <v>25</v>
      </c>
      <c r="F67" s="4">
        <v>6231</v>
      </c>
      <c r="G67" s="4">
        <v>3206</v>
      </c>
      <c r="H67" s="4">
        <v>1013</v>
      </c>
      <c r="I67" s="4">
        <v>1566</v>
      </c>
      <c r="J67" s="4">
        <v>2350</v>
      </c>
      <c r="K67" s="4">
        <v>0</v>
      </c>
      <c r="L67" s="4">
        <v>233</v>
      </c>
      <c r="M67" s="4">
        <v>763</v>
      </c>
      <c r="N67" s="4">
        <v>4464</v>
      </c>
      <c r="O67" s="4">
        <v>46282</v>
      </c>
      <c r="P67" s="4">
        <v>43471</v>
      </c>
      <c r="Q67" s="4">
        <v>2811</v>
      </c>
    </row>
  </sheetData>
  <mergeCells count="29">
    <mergeCell ref="P35:P36"/>
    <mergeCell ref="Q35:Q36"/>
    <mergeCell ref="K35:K36"/>
    <mergeCell ref="L35:L36"/>
    <mergeCell ref="M35:M36"/>
    <mergeCell ref="N35:N36"/>
    <mergeCell ref="O35:O36"/>
    <mergeCell ref="F35:F36"/>
    <mergeCell ref="G35:G36"/>
    <mergeCell ref="H35:H36"/>
    <mergeCell ref="I35:I36"/>
    <mergeCell ref="J35:J36"/>
    <mergeCell ref="B35:B36"/>
    <mergeCell ref="C35:C36"/>
    <mergeCell ref="D35:D36"/>
    <mergeCell ref="E35:E36"/>
    <mergeCell ref="A35:A36"/>
    <mergeCell ref="X1:Y1"/>
    <mergeCell ref="J1:K1"/>
    <mergeCell ref="L1:M1"/>
    <mergeCell ref="N1:O1"/>
    <mergeCell ref="P1:Q1"/>
    <mergeCell ref="R1:S1"/>
    <mergeCell ref="T1:U1"/>
    <mergeCell ref="B1:C1"/>
    <mergeCell ref="D1:E1"/>
    <mergeCell ref="F1:G1"/>
    <mergeCell ref="H1:I1"/>
    <mergeCell ref="V1:W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R23"/>
  <sheetViews>
    <sheetView workbookViewId="0">
      <selection activeCell="S29" sqref="S29"/>
    </sheetView>
  </sheetViews>
  <sheetFormatPr defaultRowHeight="12.75"/>
  <sheetData>
    <row r="23" spans="18:18">
      <c r="R23" s="11" t="s">
        <v>28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55" workbookViewId="0">
      <selection activeCell="S15" sqref="S15"/>
    </sheetView>
  </sheetViews>
  <sheetFormatPr defaultRowHeight="12.7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65" sqref="J65"/>
    </sheetView>
  </sheetViews>
  <sheetFormatPr defaultRowHeight="12.7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AL44"/>
  <sheetViews>
    <sheetView workbookViewId="0">
      <pane xSplit="3" ySplit="1" topLeftCell="R2" activePane="bottomRight" state="frozen"/>
      <selection pane="topRight" activeCell="D1" sqref="D1"/>
      <selection pane="bottomLeft" activeCell="A2" sqref="A2"/>
      <selection pane="bottomRight" activeCell="U19" sqref="U19"/>
    </sheetView>
  </sheetViews>
  <sheetFormatPr defaultRowHeight="12.75"/>
  <cols>
    <col min="1" max="1" width="6.85546875" customWidth="1"/>
    <col min="2" max="2" width="26.7109375" bestFit="1" customWidth="1"/>
    <col min="3" max="35" width="10.7109375" customWidth="1"/>
    <col min="36" max="36" width="31.5703125" bestFit="1" customWidth="1"/>
  </cols>
  <sheetData>
    <row r="1" spans="1:38" ht="16.5" thickBot="1">
      <c r="A1" s="15" t="s">
        <v>38</v>
      </c>
      <c r="B1" s="16" t="s">
        <v>39</v>
      </c>
      <c r="C1" s="17" t="s">
        <v>40</v>
      </c>
      <c r="D1" s="36">
        <v>42217</v>
      </c>
      <c r="E1" s="36">
        <v>42218</v>
      </c>
      <c r="F1" s="36">
        <v>42219</v>
      </c>
      <c r="G1" s="36">
        <v>42220</v>
      </c>
      <c r="H1" s="36">
        <v>42221</v>
      </c>
      <c r="I1" s="36">
        <v>42222</v>
      </c>
      <c r="J1" s="36">
        <v>42223</v>
      </c>
      <c r="K1" s="36">
        <v>42224</v>
      </c>
      <c r="L1" s="36">
        <v>42225</v>
      </c>
      <c r="M1" s="36">
        <v>42226</v>
      </c>
      <c r="N1" s="36">
        <v>42227</v>
      </c>
      <c r="O1" s="36">
        <v>42228</v>
      </c>
      <c r="P1" s="36">
        <v>42229</v>
      </c>
      <c r="Q1" s="36">
        <v>42230</v>
      </c>
      <c r="R1" s="36">
        <v>42231</v>
      </c>
      <c r="S1" s="36">
        <v>42232</v>
      </c>
      <c r="T1" s="36">
        <v>42233</v>
      </c>
      <c r="U1" s="36">
        <v>42234</v>
      </c>
      <c r="V1" s="36">
        <v>42235</v>
      </c>
      <c r="W1" s="36">
        <v>42236</v>
      </c>
      <c r="X1" s="36">
        <v>42237</v>
      </c>
      <c r="Y1" s="36">
        <v>42238</v>
      </c>
      <c r="Z1" s="36">
        <v>42239</v>
      </c>
      <c r="AA1" s="36">
        <v>42240</v>
      </c>
      <c r="AB1" s="36">
        <v>42241</v>
      </c>
      <c r="AC1" s="36">
        <v>42242</v>
      </c>
      <c r="AD1" s="36">
        <v>42243</v>
      </c>
      <c r="AE1" s="36">
        <v>42244</v>
      </c>
      <c r="AF1" s="36">
        <v>42245</v>
      </c>
      <c r="AG1" s="36">
        <v>42246</v>
      </c>
      <c r="AH1" s="36">
        <v>42247</v>
      </c>
      <c r="AI1" s="36" t="s">
        <v>41</v>
      </c>
    </row>
    <row r="2" spans="1:38" ht="15.75">
      <c r="A2" s="18">
        <v>1</v>
      </c>
      <c r="B2" s="18" t="s">
        <v>42</v>
      </c>
      <c r="C2" s="18" t="s">
        <v>43</v>
      </c>
      <c r="D2" s="18">
        <v>42216</v>
      </c>
      <c r="E2" s="8">
        <v>43325</v>
      </c>
      <c r="F2" s="18">
        <v>42470</v>
      </c>
      <c r="G2" s="8">
        <v>44744</v>
      </c>
      <c r="H2" s="18">
        <v>43180</v>
      </c>
      <c r="I2" s="18">
        <v>45058</v>
      </c>
      <c r="J2" s="18">
        <v>19789</v>
      </c>
      <c r="K2" s="18">
        <v>42876</v>
      </c>
      <c r="L2" s="18">
        <v>46443</v>
      </c>
      <c r="M2" s="18">
        <v>41411</v>
      </c>
      <c r="N2" s="18">
        <v>47896</v>
      </c>
      <c r="O2" s="18">
        <v>49372</v>
      </c>
      <c r="P2" s="18">
        <v>48124</v>
      </c>
      <c r="Q2" s="18">
        <v>47388</v>
      </c>
      <c r="R2" s="18">
        <v>44233</v>
      </c>
      <c r="S2" s="18">
        <v>44617</v>
      </c>
      <c r="T2" s="18">
        <v>44193</v>
      </c>
      <c r="U2" s="18">
        <v>45520</v>
      </c>
      <c r="V2" s="18">
        <v>47830</v>
      </c>
      <c r="W2" s="18"/>
      <c r="X2" s="18"/>
      <c r="Y2" s="18"/>
      <c r="Z2" s="18"/>
      <c r="AA2" s="18"/>
      <c r="AB2" s="18"/>
      <c r="AC2" s="18"/>
      <c r="AD2" s="18"/>
      <c r="AE2" s="18"/>
      <c r="AF2" s="42"/>
      <c r="AG2" s="42"/>
      <c r="AH2" s="42"/>
      <c r="AI2" s="18">
        <f>SUM(D2:AH2)</f>
        <v>830685</v>
      </c>
    </row>
    <row r="3" spans="1:38" ht="15.75">
      <c r="A3" s="18">
        <v>2</v>
      </c>
      <c r="B3" s="18" t="s">
        <v>44</v>
      </c>
      <c r="C3" s="18" t="s">
        <v>43</v>
      </c>
      <c r="D3" s="18">
        <v>0</v>
      </c>
      <c r="E3" s="18">
        <v>0</v>
      </c>
      <c r="F3" s="18">
        <v>1462</v>
      </c>
      <c r="G3" s="18">
        <v>0</v>
      </c>
      <c r="H3" s="18">
        <v>4849</v>
      </c>
      <c r="I3" s="18">
        <v>2426</v>
      </c>
      <c r="J3" s="18">
        <v>25373</v>
      </c>
      <c r="K3" s="18">
        <v>0</v>
      </c>
      <c r="L3" s="18">
        <v>0</v>
      </c>
      <c r="M3" s="18">
        <v>1585</v>
      </c>
      <c r="N3" s="18">
        <v>0</v>
      </c>
      <c r="O3" s="18">
        <v>0</v>
      </c>
      <c r="P3" s="18">
        <v>0</v>
      </c>
      <c r="Q3" s="18">
        <v>0</v>
      </c>
      <c r="R3" s="18">
        <v>1687</v>
      </c>
      <c r="S3" s="18">
        <v>585</v>
      </c>
      <c r="T3" s="18">
        <v>0</v>
      </c>
      <c r="U3" s="18">
        <v>0</v>
      </c>
      <c r="V3" s="18">
        <v>0</v>
      </c>
      <c r="W3" s="18"/>
      <c r="X3" s="18"/>
      <c r="Y3" s="18"/>
      <c r="Z3" s="18"/>
      <c r="AA3" s="18"/>
      <c r="AB3" s="18"/>
      <c r="AC3" s="18"/>
      <c r="AD3" s="18"/>
      <c r="AE3" s="18"/>
      <c r="AF3" s="42"/>
      <c r="AG3" s="42"/>
      <c r="AH3" s="42"/>
      <c r="AI3" s="18">
        <f t="shared" ref="AI3:AI4" si="0">SUM(D3:AH3)</f>
        <v>37967</v>
      </c>
      <c r="AJ3" s="27"/>
    </row>
    <row r="4" spans="1:38" ht="15.75">
      <c r="A4" s="19">
        <v>3</v>
      </c>
      <c r="B4" s="19" t="s">
        <v>45</v>
      </c>
      <c r="C4" s="19" t="s">
        <v>46</v>
      </c>
      <c r="D4" s="19">
        <v>0</v>
      </c>
      <c r="E4" s="19">
        <v>0</v>
      </c>
      <c r="F4" s="19">
        <v>385</v>
      </c>
      <c r="G4" s="19">
        <v>0</v>
      </c>
      <c r="H4" s="19">
        <v>1355</v>
      </c>
      <c r="I4" s="19">
        <v>640</v>
      </c>
      <c r="J4" s="19">
        <v>6800</v>
      </c>
      <c r="K4" s="19">
        <v>0</v>
      </c>
      <c r="L4" s="19">
        <v>0</v>
      </c>
      <c r="M4" s="19">
        <v>420</v>
      </c>
      <c r="N4" s="19">
        <v>0</v>
      </c>
      <c r="O4" s="19">
        <v>0</v>
      </c>
      <c r="P4" s="19">
        <v>0</v>
      </c>
      <c r="Q4" s="19">
        <v>0</v>
      </c>
      <c r="R4" s="19">
        <v>465</v>
      </c>
      <c r="S4" s="19">
        <v>180</v>
      </c>
      <c r="T4" s="19">
        <v>0</v>
      </c>
      <c r="U4" s="19">
        <v>0</v>
      </c>
      <c r="V4" s="19">
        <v>0</v>
      </c>
      <c r="W4" s="19"/>
      <c r="X4" s="19"/>
      <c r="Y4" s="19"/>
      <c r="Z4" s="19"/>
      <c r="AA4" s="19"/>
      <c r="AB4" s="19"/>
      <c r="AC4" s="19"/>
      <c r="AD4" s="19"/>
      <c r="AE4" s="19"/>
      <c r="AF4" s="42"/>
      <c r="AG4" s="42"/>
      <c r="AH4" s="42"/>
      <c r="AI4" s="18">
        <f t="shared" si="0"/>
        <v>10245</v>
      </c>
      <c r="AJ4" s="27"/>
      <c r="AK4" s="12"/>
      <c r="AL4" s="12"/>
    </row>
    <row r="5" spans="1:38" ht="15.75">
      <c r="A5" s="19">
        <v>4</v>
      </c>
      <c r="B5" s="19" t="s">
        <v>47</v>
      </c>
      <c r="C5" s="19" t="s">
        <v>48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20"/>
      <c r="AD5" s="20"/>
      <c r="AE5" s="20"/>
      <c r="AF5" s="39"/>
      <c r="AG5" s="39"/>
      <c r="AH5" s="39"/>
      <c r="AI5" s="20"/>
      <c r="AJ5" s="27"/>
    </row>
    <row r="6" spans="1:38" ht="31.5">
      <c r="A6" s="21">
        <v>5</v>
      </c>
      <c r="B6" s="22" t="s">
        <v>49</v>
      </c>
      <c r="C6" s="21" t="s">
        <v>50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3"/>
      <c r="AD6" s="23"/>
      <c r="AE6" s="23"/>
      <c r="AF6" s="40"/>
      <c r="AG6" s="40"/>
      <c r="AH6" s="40"/>
      <c r="AI6" s="23"/>
      <c r="AJ6" s="27"/>
    </row>
    <row r="7" spans="1:38" ht="15.75">
      <c r="A7" s="19">
        <v>6</v>
      </c>
      <c r="B7" s="19" t="s">
        <v>51</v>
      </c>
      <c r="C7" s="19" t="s">
        <v>48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20"/>
      <c r="AD7" s="20"/>
      <c r="AE7" s="20"/>
      <c r="AF7" s="39"/>
      <c r="AG7" s="39"/>
      <c r="AH7" s="39"/>
      <c r="AI7" s="20"/>
    </row>
    <row r="8" spans="1:38" ht="16.5" thickBot="1">
      <c r="A8" s="24">
        <v>7</v>
      </c>
      <c r="B8" s="24" t="s">
        <v>52</v>
      </c>
      <c r="C8" s="24" t="s">
        <v>53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5"/>
      <c r="AD8" s="25"/>
      <c r="AE8" s="25"/>
      <c r="AF8" s="41"/>
      <c r="AG8" s="41"/>
      <c r="AH8" s="41"/>
      <c r="AI8" s="25"/>
      <c r="AJ8" s="27"/>
    </row>
    <row r="10" spans="1:38" ht="15.75">
      <c r="W10" s="30"/>
      <c r="X10" s="30"/>
    </row>
    <row r="11" spans="1:38" ht="15.75">
      <c r="A11" s="27"/>
      <c r="B11" s="27"/>
      <c r="C11" s="27"/>
      <c r="D11" s="27"/>
      <c r="E11" s="30"/>
      <c r="F11" s="30"/>
      <c r="G11" s="30"/>
      <c r="H11" s="30"/>
      <c r="I11" s="30"/>
      <c r="N11" s="27"/>
      <c r="O11" s="27"/>
      <c r="P11" s="27"/>
      <c r="Q11" s="27"/>
      <c r="R11" s="27"/>
      <c r="S11" s="27"/>
      <c r="T11" s="27"/>
      <c r="U11" s="27"/>
      <c r="V11" s="27"/>
      <c r="W11" s="30"/>
      <c r="X11" s="30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</row>
    <row r="12" spans="1:38" ht="15.75">
      <c r="A12" s="27"/>
      <c r="B12" s="27"/>
      <c r="C12" s="27"/>
      <c r="D12" s="27"/>
      <c r="E12" s="30"/>
      <c r="F12" s="30"/>
      <c r="G12" s="30"/>
      <c r="H12" s="30"/>
      <c r="I12" s="27"/>
      <c r="N12" s="27"/>
      <c r="O12" s="27"/>
      <c r="P12" s="27"/>
      <c r="Q12" s="27"/>
      <c r="R12" s="27"/>
      <c r="S12" s="27"/>
      <c r="T12" s="27"/>
      <c r="U12" s="27"/>
      <c r="V12" s="27"/>
      <c r="W12" s="30"/>
      <c r="X12" s="30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</row>
    <row r="13" spans="1:38" ht="15.75">
      <c r="A13" s="28"/>
      <c r="B13" s="29"/>
      <c r="C13" s="30"/>
      <c r="D13" s="30"/>
      <c r="E13" s="30"/>
      <c r="F13" s="30"/>
      <c r="G13" s="30"/>
      <c r="H13" s="30"/>
      <c r="I13" s="30"/>
      <c r="N13" s="30"/>
      <c r="O13" s="30"/>
      <c r="P13" s="27"/>
      <c r="Q13" s="27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</row>
    <row r="14" spans="1:38" ht="15.75">
      <c r="A14" s="30"/>
      <c r="B14" s="30"/>
      <c r="C14" s="30"/>
      <c r="D14" s="30"/>
      <c r="E14" s="30"/>
      <c r="F14" s="30"/>
      <c r="G14" s="30"/>
      <c r="H14" s="30"/>
      <c r="I14" s="27"/>
      <c r="N14" s="30"/>
      <c r="O14" s="30"/>
      <c r="P14" s="27"/>
      <c r="Q14" s="27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1"/>
      <c r="AD14" s="31"/>
      <c r="AE14" s="31"/>
      <c r="AF14" s="31"/>
      <c r="AG14" s="31"/>
      <c r="AH14" s="31"/>
      <c r="AI14" s="31"/>
    </row>
    <row r="15" spans="1:38" ht="15.75">
      <c r="A15" s="30"/>
      <c r="B15" s="30"/>
      <c r="C15" s="30"/>
      <c r="D15" s="30"/>
      <c r="E15" s="30"/>
      <c r="F15" s="30"/>
      <c r="G15" s="30"/>
      <c r="H15" s="30"/>
      <c r="I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1"/>
      <c r="AD15" s="31"/>
      <c r="AE15" s="31"/>
      <c r="AF15" s="31"/>
      <c r="AG15" s="31"/>
      <c r="AH15" s="31"/>
      <c r="AI15" s="31"/>
    </row>
    <row r="16" spans="1:38" ht="15.75">
      <c r="A16" s="30"/>
      <c r="B16" s="30"/>
      <c r="C16" s="30"/>
      <c r="D16" s="30"/>
      <c r="E16" s="30"/>
      <c r="F16" s="30"/>
      <c r="G16" s="30"/>
      <c r="H16" s="30"/>
      <c r="I16" s="27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1"/>
      <c r="AD16" s="31"/>
      <c r="AE16" s="31"/>
      <c r="AF16" s="31"/>
      <c r="AG16" s="31"/>
      <c r="AH16" s="31"/>
      <c r="AI16" s="31"/>
    </row>
    <row r="17" spans="1:35" ht="15.7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2"/>
      <c r="AD17" s="32"/>
      <c r="AE17" s="32"/>
      <c r="AF17" s="32"/>
      <c r="AG17" s="32"/>
      <c r="AH17" s="32"/>
      <c r="AI17" s="32"/>
    </row>
    <row r="18" spans="1:35" ht="15.75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5"/>
      <c r="AD18" s="35"/>
      <c r="AE18" s="35"/>
      <c r="AF18" s="35"/>
      <c r="AG18" s="35"/>
      <c r="AH18" s="35"/>
      <c r="AI18" s="35"/>
    </row>
    <row r="19" spans="1:35" ht="15.7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2"/>
      <c r="AD19" s="32"/>
      <c r="AE19" s="32"/>
      <c r="AF19" s="32"/>
      <c r="AG19" s="32"/>
      <c r="AH19" s="32"/>
      <c r="AI19" s="32"/>
    </row>
    <row r="20" spans="1:35" ht="15.7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2"/>
      <c r="AD20" s="32"/>
      <c r="AE20" s="32"/>
      <c r="AF20" s="32"/>
      <c r="AG20" s="32"/>
      <c r="AH20" s="32"/>
      <c r="AI20" s="32"/>
    </row>
    <row r="21" spans="1: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5.75">
      <c r="A25" s="28"/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15.7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1"/>
      <c r="AD26" s="31"/>
      <c r="AE26" s="31"/>
      <c r="AF26" s="31"/>
      <c r="AG26" s="31"/>
      <c r="AH26" s="31"/>
      <c r="AI26" s="31"/>
    </row>
    <row r="27" spans="1:35" ht="15.7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1"/>
      <c r="AD27" s="31"/>
      <c r="AE27" s="31"/>
      <c r="AF27" s="31"/>
      <c r="AG27" s="31"/>
      <c r="AH27" s="31"/>
      <c r="AI27" s="31"/>
    </row>
    <row r="28" spans="1:35" ht="15.7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1"/>
      <c r="AD28" s="31"/>
      <c r="AE28" s="31"/>
      <c r="AF28" s="31"/>
      <c r="AG28" s="31"/>
      <c r="AH28" s="31"/>
      <c r="AI28" s="31"/>
    </row>
    <row r="29" spans="1:35" ht="15.7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2"/>
      <c r="AD29" s="32"/>
      <c r="AE29" s="32"/>
      <c r="AF29" s="32"/>
      <c r="AG29" s="32"/>
      <c r="AH29" s="32"/>
      <c r="AI29" s="32"/>
    </row>
    <row r="30" spans="1:35" ht="15.75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5"/>
      <c r="AD30" s="35"/>
      <c r="AE30" s="35"/>
      <c r="AF30" s="35"/>
      <c r="AG30" s="35"/>
      <c r="AH30" s="35"/>
      <c r="AI30" s="35"/>
    </row>
    <row r="31" spans="1:35" ht="15.7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2"/>
      <c r="AD31" s="32"/>
      <c r="AE31" s="32"/>
      <c r="AF31" s="32"/>
      <c r="AG31" s="32"/>
      <c r="AH31" s="32"/>
      <c r="AI31" s="32"/>
    </row>
    <row r="32" spans="1:35" ht="15.7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2"/>
      <c r="AD32" s="32"/>
      <c r="AE32" s="32"/>
      <c r="AF32" s="32"/>
      <c r="AG32" s="32"/>
      <c r="AH32" s="32"/>
      <c r="AI32" s="32"/>
    </row>
    <row r="33" spans="1:3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</row>
    <row r="34" spans="1:3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</row>
    <row r="35" spans="1:3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</row>
    <row r="36" spans="1:3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</row>
    <row r="37" spans="1:35" ht="15.75">
      <c r="A37" s="28"/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5.7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1"/>
      <c r="AD38" s="31"/>
      <c r="AE38" s="31"/>
      <c r="AF38" s="31"/>
      <c r="AG38" s="31"/>
      <c r="AH38" s="31"/>
      <c r="AI38" s="31"/>
    </row>
    <row r="39" spans="1:35" ht="15.7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1"/>
      <c r="AD39" s="31"/>
      <c r="AE39" s="31"/>
      <c r="AF39" s="31"/>
      <c r="AG39" s="31"/>
      <c r="AH39" s="31"/>
      <c r="AI39" s="31"/>
    </row>
    <row r="40" spans="1:35" ht="15.7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1"/>
      <c r="AD40" s="31"/>
      <c r="AE40" s="31"/>
      <c r="AF40" s="31"/>
      <c r="AG40" s="31"/>
      <c r="AH40" s="31"/>
      <c r="AI40" s="31"/>
    </row>
    <row r="41" spans="1:35" ht="15.7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2"/>
      <c r="AD41" s="32"/>
      <c r="AE41" s="32"/>
      <c r="AF41" s="32"/>
      <c r="AG41" s="32"/>
      <c r="AH41" s="32"/>
      <c r="AI41" s="32"/>
    </row>
    <row r="42" spans="1:35" ht="15.75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5"/>
      <c r="AD42" s="35"/>
      <c r="AE42" s="35"/>
      <c r="AF42" s="35"/>
      <c r="AG42" s="35"/>
      <c r="AH42" s="35"/>
      <c r="AI42" s="35"/>
    </row>
    <row r="43" spans="1:35" ht="15.7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2"/>
      <c r="AD43" s="32"/>
      <c r="AE43" s="32"/>
      <c r="AF43" s="32"/>
      <c r="AG43" s="32"/>
      <c r="AH43" s="32"/>
      <c r="AI43" s="32"/>
    </row>
    <row r="44" spans="1:35" ht="15.7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2"/>
      <c r="AD44" s="32"/>
      <c r="AE44" s="32"/>
      <c r="AF44" s="32"/>
      <c r="AG44" s="32"/>
      <c r="AH44" s="32"/>
      <c r="AI44" s="3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DAILY MIS</vt:lpstr>
      <vt:lpstr>TREND DATA</vt:lpstr>
      <vt:lpstr>PRODUCTION</vt:lpstr>
      <vt:lpstr>UTILITIES</vt:lpstr>
      <vt:lpstr>POWER</vt:lpstr>
      <vt:lpstr>DAILYMISREP</vt:lpstr>
    </vt:vector>
  </TitlesOfParts>
  <Company>Motherdairy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Pilkhuwa.Engg</dc:creator>
  <cp:lastModifiedBy>nitin.upadhyay</cp:lastModifiedBy>
  <dcterms:created xsi:type="dcterms:W3CDTF">2013-01-23T03:30:41Z</dcterms:created>
  <dcterms:modified xsi:type="dcterms:W3CDTF">2015-08-21T04:38:50Z</dcterms:modified>
</cp:coreProperties>
</file>